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a_delovni_zvezek" defaultThemeVersion="124226"/>
  <bookViews>
    <workbookView xWindow="-120" yWindow="-120" windowWidth="29040" windowHeight="15840" tabRatio="967"/>
  </bookViews>
  <sheets>
    <sheet name="SKUPNA REKAPIT." sheetId="57" r:id="rId1"/>
    <sheet name="1-MOST" sheetId="48" r:id="rId2"/>
    <sheet name="2.1 - CESTA" sheetId="66" r:id="rId3"/>
    <sheet name="2.2-ZID" sheetId="74" r:id="rId4"/>
    <sheet name="3-VGU" sheetId="75" r:id="rId5"/>
    <sheet name="4-NN" sheetId="76" r:id="rId6"/>
    <sheet name="5-OBVOZNA CESTA" sheetId="72" r:id="rId7"/>
  </sheets>
  <externalReferences>
    <externalReference r:id="rId8"/>
  </externalReferences>
  <definedNames>
    <definedName name="A">#REF!</definedName>
    <definedName name="AS">#REF!</definedName>
    <definedName name="B">#REF!</definedName>
    <definedName name="Cesta" localSheetId="6">#REF!</definedName>
    <definedName name="Cesta">#REF!</definedName>
    <definedName name="hhh">#REF!</definedName>
    <definedName name="M">#REF!</definedName>
    <definedName name="Obvoz" localSheetId="6">#REF!</definedName>
    <definedName name="Obvoz">#REF!</definedName>
    <definedName name="odv">#REF!</definedName>
    <definedName name="odve">#REF!</definedName>
    <definedName name="pmo">#REF!</definedName>
    <definedName name="_xlnm.Print_Area" localSheetId="1">'1-MOST'!$B$1:$H$318</definedName>
    <definedName name="_xlnm.Print_Area" localSheetId="2">'2.1 - CESTA'!$A$1:$H$230</definedName>
    <definedName name="_xlnm.Print_Area" localSheetId="3">'2.2-ZID'!$B$1:$H$178</definedName>
    <definedName name="_xlnm.Print_Area" localSheetId="4">'3-VGU'!$B:$I</definedName>
    <definedName name="_xlnm.Print_Area" localSheetId="5">'4-NN'!$A$1:$H$131</definedName>
    <definedName name="_xlnm.Print_Area" localSheetId="6">'5-OBVOZNA CESTA'!$A$1:$H$143</definedName>
    <definedName name="_xlnm.Print_Area" localSheetId="0">'SKUPNA REKAPIT.'!$A$1:$H$41</definedName>
    <definedName name="POPIS">#REF!</definedName>
    <definedName name="prd">#REF!</definedName>
    <definedName name="Print_Area_MI" localSheetId="2">#REF!</definedName>
    <definedName name="Print_Area_MI" localSheetId="6">#REF!</definedName>
    <definedName name="Print_Area_MI">#REF!</definedName>
    <definedName name="tst">#REF!</definedName>
    <definedName name="vzk">#REF!</definedName>
    <definedName name="wdw">#REF!</definedName>
    <definedName name="zmd">#REF!</definedName>
  </definedNames>
  <calcPr calcId="162913"/>
</workbook>
</file>

<file path=xl/calcChain.xml><?xml version="1.0" encoding="utf-8"?>
<calcChain xmlns="http://schemas.openxmlformats.org/spreadsheetml/2006/main">
  <c r="I75" i="75" l="1"/>
  <c r="H54" i="66" l="1"/>
  <c r="G121" i="76" l="1"/>
  <c r="G119" i="76"/>
  <c r="G117" i="76"/>
  <c r="G115" i="76"/>
  <c r="G113" i="76"/>
  <c r="G111" i="76"/>
  <c r="G109" i="76"/>
  <c r="G107" i="76"/>
  <c r="G105" i="76"/>
  <c r="G103" i="76"/>
  <c r="G97" i="76"/>
  <c r="G95" i="76"/>
  <c r="G93" i="76"/>
  <c r="G91" i="76"/>
  <c r="G89" i="76"/>
  <c r="G87" i="76"/>
  <c r="G85" i="76"/>
  <c r="G83" i="76"/>
  <c r="G81" i="76"/>
  <c r="G79" i="76"/>
  <c r="G77" i="76"/>
  <c r="G75" i="76"/>
  <c r="G73" i="76"/>
  <c r="G71" i="76"/>
  <c r="G69" i="76"/>
  <c r="G67" i="76"/>
  <c r="G65" i="76"/>
  <c r="G123" i="76" l="1"/>
  <c r="G125" i="76" s="1"/>
  <c r="G5" i="76" s="1"/>
  <c r="G99" i="76"/>
  <c r="G100" i="76" s="1"/>
  <c r="G3" i="76" s="1"/>
  <c r="J20" i="75"/>
  <c r="J18" i="75"/>
  <c r="J16" i="75"/>
  <c r="J14" i="75"/>
  <c r="J22" i="75" s="1"/>
  <c r="J26" i="75" s="1"/>
  <c r="J188" i="75"/>
  <c r="I187" i="75"/>
  <c r="I185" i="75"/>
  <c r="G177" i="75"/>
  <c r="I177" i="75" s="1"/>
  <c r="G174" i="75"/>
  <c r="I174" i="75" s="1"/>
  <c r="I170" i="75"/>
  <c r="I166" i="75"/>
  <c r="I153" i="75"/>
  <c r="I149" i="75"/>
  <c r="I146" i="75"/>
  <c r="I143" i="75"/>
  <c r="G139" i="75"/>
  <c r="I139" i="75" s="1"/>
  <c r="G136" i="75"/>
  <c r="I136" i="75" s="1"/>
  <c r="J125" i="75"/>
  <c r="G123" i="75"/>
  <c r="I123" i="75" s="1"/>
  <c r="I119" i="75"/>
  <c r="J116" i="75"/>
  <c r="I114" i="75"/>
  <c r="G108" i="75"/>
  <c r="I108" i="75" s="1"/>
  <c r="I101" i="75"/>
  <c r="J95" i="75"/>
  <c r="I93" i="75"/>
  <c r="I92" i="75"/>
  <c r="I89" i="75"/>
  <c r="I88" i="75"/>
  <c r="I83" i="75"/>
  <c r="I81" i="75"/>
  <c r="I79" i="75"/>
  <c r="I69" i="75"/>
  <c r="J66" i="75"/>
  <c r="I66" i="75"/>
  <c r="G64" i="75"/>
  <c r="I64" i="75" s="1"/>
  <c r="I188" i="75" l="1"/>
  <c r="I20" i="75" s="1"/>
  <c r="I155" i="75"/>
  <c r="G7" i="76"/>
  <c r="G14" i="57" s="1"/>
  <c r="J24" i="75"/>
  <c r="I125" i="75"/>
  <c r="I16" i="75" s="1"/>
  <c r="I178" i="75"/>
  <c r="G9" i="76" l="1"/>
  <c r="G10" i="76" s="1"/>
  <c r="I180" i="75"/>
  <c r="I18" i="75" s="1"/>
  <c r="H303" i="48"/>
  <c r="H166" i="74" l="1"/>
  <c r="H169" i="74"/>
  <c r="H175" i="74"/>
  <c r="H156" i="74" l="1"/>
  <c r="H154" i="74"/>
  <c r="H151" i="74"/>
  <c r="H124" i="74"/>
  <c r="H85" i="74"/>
  <c r="H159" i="74" l="1"/>
  <c r="H145" i="74"/>
  <c r="H141" i="74"/>
  <c r="H137" i="74"/>
  <c r="H129" i="74"/>
  <c r="H119" i="74"/>
  <c r="H113" i="74"/>
  <c r="H108" i="74"/>
  <c r="H99" i="74"/>
  <c r="H96" i="74"/>
  <c r="I93" i="74"/>
  <c r="H90" i="74"/>
  <c r="H81" i="74"/>
  <c r="H77" i="74"/>
  <c r="H71" i="74"/>
  <c r="H68" i="74"/>
  <c r="H63" i="74"/>
  <c r="H58" i="74"/>
  <c r="H55" i="74"/>
  <c r="I48" i="74"/>
  <c r="H46" i="74"/>
  <c r="I42" i="74"/>
  <c r="H42" i="74"/>
  <c r="C26" i="74"/>
  <c r="C28" i="74" s="1"/>
  <c r="C29" i="74" s="1"/>
  <c r="I14" i="74"/>
  <c r="I12" i="74"/>
  <c r="I10" i="74"/>
  <c r="I8" i="74"/>
  <c r="H48" i="74" l="1"/>
  <c r="I16" i="74"/>
  <c r="I18" i="74" s="1"/>
  <c r="I20" i="74" s="1"/>
  <c r="H101" i="74"/>
  <c r="H10" i="74" s="1"/>
  <c r="H161" i="74"/>
  <c r="H8" i="74" l="1"/>
  <c r="F172" i="74"/>
  <c r="H172" i="74" s="1"/>
  <c r="H177" i="74" s="1"/>
  <c r="H14" i="74" s="1"/>
  <c r="H12" i="74"/>
  <c r="H102" i="48"/>
  <c r="H16" i="74" l="1"/>
  <c r="H18" i="74" l="1"/>
  <c r="H20" i="74" s="1"/>
  <c r="G10" i="57"/>
  <c r="E127" i="66" l="1"/>
  <c r="H217" i="66"/>
  <c r="H215" i="66"/>
  <c r="H213" i="66"/>
  <c r="H207" i="66"/>
  <c r="H209" i="66"/>
  <c r="E202" i="66"/>
  <c r="H175" i="66"/>
  <c r="H173" i="66"/>
  <c r="H171" i="66"/>
  <c r="H169" i="66"/>
  <c r="H166" i="66"/>
  <c r="H146" i="66" l="1"/>
  <c r="H150" i="66"/>
  <c r="H127" i="66" l="1"/>
  <c r="E123" i="66"/>
  <c r="E121" i="66"/>
  <c r="E116" i="66"/>
  <c r="H114" i="66"/>
  <c r="H107" i="66"/>
  <c r="H75" i="66"/>
  <c r="H65" i="66"/>
  <c r="H127" i="72" l="1"/>
  <c r="H112" i="72"/>
  <c r="E64" i="72"/>
  <c r="H64" i="72" s="1"/>
  <c r="H141" i="72"/>
  <c r="H138" i="72"/>
  <c r="H136" i="72"/>
  <c r="H129" i="72"/>
  <c r="H125" i="72"/>
  <c r="H116" i="72"/>
  <c r="H114" i="72"/>
  <c r="H104" i="72"/>
  <c r="H100" i="72"/>
  <c r="H97" i="72"/>
  <c r="H87" i="72"/>
  <c r="H85" i="72"/>
  <c r="H82" i="72"/>
  <c r="H79" i="72"/>
  <c r="H77" i="72"/>
  <c r="H68" i="72"/>
  <c r="H62" i="72"/>
  <c r="H60" i="72"/>
  <c r="H56" i="72"/>
  <c r="H54" i="72"/>
  <c r="H118" i="72" l="1"/>
  <c r="G14" i="72" s="1"/>
  <c r="H89" i="72"/>
  <c r="G10" i="72" s="1"/>
  <c r="H131" i="72"/>
  <c r="G18" i="72" s="1"/>
  <c r="H106" i="72"/>
  <c r="G12" i="72" s="1"/>
  <c r="H143" i="72"/>
  <c r="G20" i="72" s="1"/>
  <c r="H70" i="72"/>
  <c r="G8" i="72" s="1"/>
  <c r="G22" i="72" l="1"/>
  <c r="G24" i="72" s="1"/>
  <c r="H66" i="48"/>
  <c r="G16" i="57" l="1"/>
  <c r="G26" i="72"/>
  <c r="G28" i="72" s="1"/>
  <c r="H228" i="66"/>
  <c r="H226" i="66"/>
  <c r="H211" i="66"/>
  <c r="H205" i="66"/>
  <c r="H202" i="66"/>
  <c r="H200" i="66"/>
  <c r="H197" i="66"/>
  <c r="H195" i="66"/>
  <c r="H193" i="66"/>
  <c r="H191" i="66"/>
  <c r="H182" i="66"/>
  <c r="H180" i="66"/>
  <c r="H178" i="66"/>
  <c r="H163" i="66"/>
  <c r="H154" i="66"/>
  <c r="H148" i="66"/>
  <c r="H143" i="66"/>
  <c r="H140" i="66"/>
  <c r="H137" i="66"/>
  <c r="E125" i="66"/>
  <c r="H123" i="66"/>
  <c r="H121" i="66"/>
  <c r="H116" i="66"/>
  <c r="H112" i="66"/>
  <c r="H109" i="66"/>
  <c r="H105" i="66"/>
  <c r="H102" i="66"/>
  <c r="H99" i="66"/>
  <c r="H97" i="66"/>
  <c r="H94" i="66"/>
  <c r="H92" i="66"/>
  <c r="H90" i="66"/>
  <c r="H88" i="66"/>
  <c r="H86" i="66"/>
  <c r="H84" i="66"/>
  <c r="H72" i="66"/>
  <c r="H70" i="66"/>
  <c r="H68" i="66"/>
  <c r="H63" i="66"/>
  <c r="H60" i="66"/>
  <c r="H56" i="66"/>
  <c r="H125" i="66" l="1"/>
  <c r="E119" i="66"/>
  <c r="H119" i="66" s="1"/>
  <c r="H156" i="66"/>
  <c r="F12" i="66" s="1"/>
  <c r="H184" i="66"/>
  <c r="F14" i="66" s="1"/>
  <c r="H77" i="66"/>
  <c r="F8" i="66" s="1"/>
  <c r="H230" i="66"/>
  <c r="F20" i="66" s="1"/>
  <c r="H219" i="66"/>
  <c r="F18" i="66" s="1"/>
  <c r="H129" i="66" l="1"/>
  <c r="F10" i="66" s="1"/>
  <c r="F22" i="66" s="1"/>
  <c r="G24" i="66" s="1"/>
  <c r="H24" i="66"/>
  <c r="F26" i="66" l="1"/>
  <c r="E28" i="66" s="1"/>
  <c r="G8" i="57"/>
  <c r="H26" i="66"/>
  <c r="H28" i="66" s="1"/>
  <c r="I134" i="48"/>
  <c r="H135" i="48"/>
  <c r="I8" i="48" l="1"/>
  <c r="I10" i="48"/>
  <c r="I12" i="48"/>
  <c r="I14" i="48"/>
  <c r="I16" i="48"/>
  <c r="C28" i="48"/>
  <c r="C30" i="48" s="1"/>
  <c r="C31" i="48" s="1"/>
  <c r="I18" i="48" l="1"/>
  <c r="I20" i="48" s="1"/>
  <c r="I22" i="48" s="1"/>
  <c r="H227" i="48" l="1"/>
  <c r="H97" i="48" l="1"/>
  <c r="H295" i="48" l="1"/>
  <c r="H315" i="48" l="1"/>
  <c r="H309" i="48"/>
  <c r="H306" i="48"/>
  <c r="H291" i="48"/>
  <c r="H285" i="48"/>
  <c r="H279" i="48"/>
  <c r="H274" i="48"/>
  <c r="H270" i="48"/>
  <c r="H267" i="48"/>
  <c r="H264" i="48"/>
  <c r="H259" i="48"/>
  <c r="H252" i="48"/>
  <c r="H248" i="48"/>
  <c r="H244" i="48"/>
  <c r="H237" i="48"/>
  <c r="H232" i="48"/>
  <c r="H223" i="48"/>
  <c r="H219" i="48"/>
  <c r="H211" i="48"/>
  <c r="H207" i="48"/>
  <c r="H203" i="48"/>
  <c r="H197" i="48"/>
  <c r="H193" i="48"/>
  <c r="H187" i="48"/>
  <c r="H182" i="48"/>
  <c r="H173" i="48"/>
  <c r="H168" i="48"/>
  <c r="H161" i="48"/>
  <c r="I156" i="48"/>
  <c r="H152" i="48"/>
  <c r="I147" i="48"/>
  <c r="I161" i="48" s="1"/>
  <c r="H139" i="48"/>
  <c r="I138" i="48"/>
  <c r="H131" i="48"/>
  <c r="H128" i="48"/>
  <c r="I125" i="48"/>
  <c r="H122" i="48"/>
  <c r="H115" i="48"/>
  <c r="H111" i="48"/>
  <c r="H105" i="48"/>
  <c r="H92" i="48"/>
  <c r="H89" i="48"/>
  <c r="I82" i="48"/>
  <c r="H80" i="48"/>
  <c r="I75" i="48"/>
  <c r="H75" i="48"/>
  <c r="H63" i="48"/>
  <c r="H58" i="48"/>
  <c r="I51" i="48"/>
  <c r="H51" i="48"/>
  <c r="H48" i="48"/>
  <c r="I44" i="48"/>
  <c r="H44" i="48"/>
  <c r="H297" i="48" l="1"/>
  <c r="H82" i="48"/>
  <c r="H8" i="48" s="1"/>
  <c r="H175" i="48"/>
  <c r="H12" i="48" s="1"/>
  <c r="H141" i="48"/>
  <c r="H10" i="48" s="1"/>
  <c r="I152" i="48"/>
  <c r="H14" i="48" l="1"/>
  <c r="F312" i="48"/>
  <c r="H312" i="48" s="1"/>
  <c r="H317" i="48" l="1"/>
  <c r="H16" i="48" s="1"/>
  <c r="H18" i="48" s="1"/>
  <c r="G6" i="57" s="1"/>
  <c r="H20" i="48" l="1"/>
  <c r="H22" i="48" s="1"/>
  <c r="I95" i="75"/>
  <c r="I14" i="75" s="1"/>
  <c r="I22" i="75" s="1"/>
  <c r="I24" i="75" l="1"/>
  <c r="G12" i="57"/>
  <c r="G20" i="57" s="1"/>
  <c r="I26" i="75"/>
  <c r="G22" i="57" l="1"/>
  <c r="G24" i="57"/>
</calcChain>
</file>

<file path=xl/sharedStrings.xml><?xml version="1.0" encoding="utf-8"?>
<sst xmlns="http://schemas.openxmlformats.org/spreadsheetml/2006/main" count="1360" uniqueCount="649">
  <si>
    <t>SKUPAJ z DDV:</t>
  </si>
  <si>
    <t>DDV 22%</t>
  </si>
  <si>
    <t>SKUPAJ:</t>
  </si>
  <si>
    <t>TUJE STORITVE</t>
  </si>
  <si>
    <t>ODVODNJAVANJE</t>
  </si>
  <si>
    <t>VOZIŠČNE KONSTRUKCIJE</t>
  </si>
  <si>
    <t>3.</t>
  </si>
  <si>
    <t>PREDDELA</t>
  </si>
  <si>
    <t>1.</t>
  </si>
  <si>
    <t>Projekt:</t>
  </si>
  <si>
    <t>kos</t>
  </si>
  <si>
    <t>ČIŠČENJE TERENA</t>
  </si>
  <si>
    <t>GEODETSKA DELA</t>
  </si>
  <si>
    <r>
      <t>m</t>
    </r>
    <r>
      <rPr>
        <vertAlign val="superscript"/>
        <sz val="10"/>
        <rFont val="Arial"/>
        <family val="2"/>
        <charset val="238"/>
      </rPr>
      <t>3</t>
    </r>
  </si>
  <si>
    <t>BREŽINE IN ZELENICE</t>
  </si>
  <si>
    <t>PLANUM TEMELJNIH TAL</t>
  </si>
  <si>
    <t>21</t>
  </si>
  <si>
    <t>IZKOPI</t>
  </si>
  <si>
    <t>Izdelava projektne dokumentacije za projekt izvedenih del</t>
  </si>
  <si>
    <t>ur</t>
  </si>
  <si>
    <t>Geotehnični nadzor</t>
  </si>
  <si>
    <t>Projektantski nadzor</t>
  </si>
  <si>
    <t>PRESKUSI, NADZOR IN TEHNIČNA DOKUMENTACIJA</t>
  </si>
  <si>
    <t>7.9</t>
  </si>
  <si>
    <t>SKUPNA REKAPITULACIJA</t>
  </si>
  <si>
    <t>GRADBENA IN OBRTNIŠKA DELA</t>
  </si>
  <si>
    <t>ROBNI ELEMENTI VOZIŠČ</t>
  </si>
  <si>
    <t>Doplačilo za zatravitev s semenom</t>
  </si>
  <si>
    <t>12</t>
  </si>
  <si>
    <t>Površinski izkop plodne zemljine – 1. kategorije – strojno z odrivom do 50 m</t>
  </si>
  <si>
    <t>TESARSKA DELA</t>
  </si>
  <si>
    <t>DELA Z JEKLOM ZA OJAČITEV</t>
  </si>
  <si>
    <t>kg</t>
  </si>
  <si>
    <t>DELA S CEMENTNIM BETONOM</t>
  </si>
  <si>
    <t>HIDROIZOLACIJE</t>
  </si>
  <si>
    <t>KLJUČAVNIČARSKA DELA IN DELA V JEKLU</t>
  </si>
  <si>
    <t>35</t>
  </si>
  <si>
    <t xml:space="preserve"> </t>
  </si>
  <si>
    <t>PREDRAČUN IN REKAPITULACIJA INV. STROŠKOV</t>
  </si>
  <si>
    <t>REKAPITULACIJA:</t>
  </si>
  <si>
    <t>1</t>
  </si>
  <si>
    <t>2</t>
  </si>
  <si>
    <t>ZEMELJSKA DELA IN TEMELJENJE</t>
  </si>
  <si>
    <t>3</t>
  </si>
  <si>
    <t>4</t>
  </si>
  <si>
    <t>5</t>
  </si>
  <si>
    <t>7</t>
  </si>
  <si>
    <t xml:space="preserve">TUJE STORITVE </t>
  </si>
  <si>
    <t>22% DDV</t>
  </si>
  <si>
    <t>OPOMBE :</t>
  </si>
  <si>
    <t xml:space="preserve">V postavkah opisana dela obsegajo nabavo, dobavo, izdelavo, prevoze </t>
  </si>
  <si>
    <t xml:space="preserve">in zahtevke vseh potrebnih materialov ter vse druge stranske storitve, </t>
  </si>
  <si>
    <t>v kolikor ni v posameznih postavkah navedeno drugače.</t>
  </si>
  <si>
    <t>- po potrebi odpreti celico v formatu excel</t>
  </si>
  <si>
    <t>zemljišč in ribiški družini za dela v času gradnje</t>
  </si>
  <si>
    <t>OPOMBA GLEDE GRADBENIH IN POSEBNIH ODPADKOV:</t>
  </si>
  <si>
    <t xml:space="preserve">Izvajalec za vse produkte rušitvenih del in izkope ter odstranitve posebnih </t>
  </si>
  <si>
    <t xml:space="preserve">odpadkov sam priskrbi potrebno deponijo in plača vse spremljajoče stroške. </t>
  </si>
  <si>
    <t>in elaboratom ravnanja z gradbenimi odpadki ter Uredbo o odpadkih.</t>
  </si>
  <si>
    <t>11</t>
  </si>
  <si>
    <t>11 312</t>
  </si>
  <si>
    <t>Postavitev in zavarovanje profilov za zakoličbo</t>
  </si>
  <si>
    <t>objekta s površino nad 51 do 100 m2</t>
  </si>
  <si>
    <t>11 321</t>
  </si>
  <si>
    <t>Določitev in preverjanje položajev, višin in smeri</t>
  </si>
  <si>
    <t>pri gradnji objekta s površino do 200 m2</t>
  </si>
  <si>
    <t>11651</t>
  </si>
  <si>
    <t xml:space="preserve">Geodetski posnetek izvedenih del </t>
  </si>
  <si>
    <t>( posnetek za potrebe izdelave PID )</t>
  </si>
  <si>
    <t>Opomba:</t>
  </si>
  <si>
    <t>m2</t>
  </si>
  <si>
    <t>Porušitev in odstranitev prepusta iz ojačanega</t>
  </si>
  <si>
    <t>Opomba :</t>
  </si>
  <si>
    <t>13</t>
  </si>
  <si>
    <t>PRIPRAVLJALNA DELA</t>
  </si>
  <si>
    <t>13 252</t>
  </si>
  <si>
    <t>Črpanje vode za zavarovanje gradbene jame, od 6 do 15 l/s</t>
  </si>
  <si>
    <t>13 311</t>
  </si>
  <si>
    <t>Organizacija gradbišča - postavitev začasnih objektov</t>
  </si>
  <si>
    <t>13 312</t>
  </si>
  <si>
    <t>Organizacija gradbišča - odstranitev začasnih objektov</t>
  </si>
  <si>
    <t>Odstranjevanje gradbišča z demontažo in odvozom</t>
  </si>
  <si>
    <t>gradbiščnih naprav in objektov</t>
  </si>
  <si>
    <t>PREDDELA SKUPAJ:</t>
  </si>
  <si>
    <t>21 112</t>
  </si>
  <si>
    <t>m3</t>
  </si>
  <si>
    <t>22</t>
  </si>
  <si>
    <t>22 112</t>
  </si>
  <si>
    <t xml:space="preserve">Ureditev planuma temeljnih tal vezljive zemljine – 3. kategorije </t>
  </si>
  <si>
    <t>23</t>
  </si>
  <si>
    <t>LOČILNE IN FILTRSKE PLASTI   TER   DELOVNI PLATO</t>
  </si>
  <si>
    <t>23 316</t>
  </si>
  <si>
    <t xml:space="preserve">Dobava in vgraditev geosintetika za ločilno plast minimalno 300g/m2 </t>
  </si>
  <si>
    <t>24</t>
  </si>
  <si>
    <t>NASIPI, ZASIPI, POSTELJICA IN GLINASTI NABOJ</t>
  </si>
  <si>
    <t>24 312</t>
  </si>
  <si>
    <t>25</t>
  </si>
  <si>
    <t>25 122</t>
  </si>
  <si>
    <t>Humuziranje brežine z valjanjem, v debelini do 15 cm - strojno</t>
  </si>
  <si>
    <t>Uporabi se prej odstranjeni humus pri izkopu</t>
  </si>
  <si>
    <t>25 151</t>
  </si>
  <si>
    <t>25 297</t>
  </si>
  <si>
    <t>Izdelava kamnito-betonskega talnega praga struge</t>
  </si>
  <si>
    <t>Izvedba talnega praga je zajeta v popisu VGU</t>
  </si>
  <si>
    <t>ZEMELJSKA DELA IN TEMELJENJE SKUPAJ:</t>
  </si>
  <si>
    <t>32</t>
  </si>
  <si>
    <t>OBRABNE IN ZAPORNE PLASTI</t>
  </si>
  <si>
    <t>32 237</t>
  </si>
  <si>
    <t>Obrabna asfaltna plast na mostni konstrukciji - asfaltna površina mostne konstrukcije se izvede med granitnimi robniki v dolžini prekladne konstrukcije nad oporniki - izven opornikov se izvede ustroj v sestavi nove voziščne konstrukcije ceste</t>
  </si>
  <si>
    <t>35 214</t>
  </si>
  <si>
    <t>Dobava in vgraditev predfabriciranih dvignjenih robnikov iz cementnega betona s prerezom 15/25 cm</t>
  </si>
  <si>
    <t>m1</t>
  </si>
  <si>
    <t>Dobava in vgraditev dvignjenega robnika iz naravnega kamna s prerezom 20/23 cm</t>
  </si>
  <si>
    <t>V postavki je zajeto-dobava, sidranje in polaganje robnikov - na objektu</t>
  </si>
  <si>
    <t>VOZIŠČNE KONSTRUKCIJE SKUPAJ:</t>
  </si>
  <si>
    <t>51</t>
  </si>
  <si>
    <t>51 221</t>
  </si>
  <si>
    <t>51 332</t>
  </si>
  <si>
    <t>Izdelava dvostranskega vezanega  opaža za raven zid,</t>
  </si>
  <si>
    <t>visok 2,1 do 4 m</t>
  </si>
  <si>
    <t>51 512</t>
  </si>
  <si>
    <t>Izdelava podprtega opaža za raven nosilec s podporo,</t>
  </si>
  <si>
    <t>visoko 2,10 do 4 m</t>
  </si>
  <si>
    <t>Opaž robnih vencev, vključno bočne stranice</t>
  </si>
  <si>
    <t>51 612</t>
  </si>
  <si>
    <t>Izdelava podprtega opaža za ravno ploščo s podporo visoko od 2,1 do 4 m</t>
  </si>
  <si>
    <t>Opaž prekladne konstrukcije</t>
  </si>
  <si>
    <t>52</t>
  </si>
  <si>
    <t>52 222</t>
  </si>
  <si>
    <t>Dobava in postavitev rebrastih žic iz visokovrednega naravno trdega jekla</t>
  </si>
  <si>
    <t>B St 500 S s premerom do 12 mm, za srednje zahtevno ojačitev</t>
  </si>
  <si>
    <t xml:space="preserve">52 226 </t>
  </si>
  <si>
    <t>B St 500 S s premerom 14 mm in večjim, za srednje zahtevno ojačitev</t>
  </si>
  <si>
    <t>53</t>
  </si>
  <si>
    <t>53 111</t>
  </si>
  <si>
    <t xml:space="preserve">Dobava in vgraditev cementnega betona C8/10 </t>
  </si>
  <si>
    <t>v prerez do 0,15 m3/m2-m1</t>
  </si>
  <si>
    <t>53 263</t>
  </si>
  <si>
    <t>Beton vencev in hodnikov</t>
  </si>
  <si>
    <t>54</t>
  </si>
  <si>
    <t>ZIDARSKA IN KAMNOSEŠKA DELA</t>
  </si>
  <si>
    <t>54 542</t>
  </si>
  <si>
    <t>Metlanje površine cementnega betona</t>
  </si>
  <si>
    <t>Metlanje hodnikov za pešce</t>
  </si>
  <si>
    <t>58</t>
  </si>
  <si>
    <t>Dobava in vgraditev ograje za pešce iz jeklenih cevnih</t>
  </si>
  <si>
    <t>profilov z vertikalnimi polnili, visoke 120cm</t>
  </si>
  <si>
    <t>58 821</t>
  </si>
  <si>
    <t>Dobava in vgraditev merilnih čepov (reperjev) vključno z navezavo</t>
  </si>
  <si>
    <t>na veljavno nivelmansko mrežo</t>
  </si>
  <si>
    <t>58 911</t>
  </si>
  <si>
    <t>Dobava in vgraditev kovinske plošče z vpisanim nazivom izvajalca</t>
  </si>
  <si>
    <t>in letom izgradnje objekta</t>
  </si>
  <si>
    <t>59</t>
  </si>
  <si>
    <t>ZAŠČITNA DELA</t>
  </si>
  <si>
    <t>59/1</t>
  </si>
  <si>
    <t>ZAŠČITA KOVIN PROTI KOROZIJI</t>
  </si>
  <si>
    <t>59 352</t>
  </si>
  <si>
    <t>Zaščita z vročim cinkanjem v povprečni debelini</t>
  </si>
  <si>
    <t>43 mikronov</t>
  </si>
  <si>
    <t>Zaščita ograje višine 1,20m</t>
  </si>
  <si>
    <t>59/2</t>
  </si>
  <si>
    <t>59 414</t>
  </si>
  <si>
    <t>Priprava podlage – površine cementnega betona s peskanjem</t>
  </si>
  <si>
    <t>59 422</t>
  </si>
  <si>
    <t xml:space="preserve">2x - Izdelava sprijemne plasti – osnovnega premaza ali zalivnega </t>
  </si>
  <si>
    <t>premaza z reakcijsko smolo v eni plasti in količini od 0,31 do 0,4 kg/m2</t>
  </si>
  <si>
    <t>59 441</t>
  </si>
  <si>
    <t>Posip sprijemne plasti – osnovnega premaza s posušenim kremenčevim peskom zrnavosti 0,5/1 mm, količina do 1,0 kg/m2</t>
  </si>
  <si>
    <t>59 491</t>
  </si>
  <si>
    <r>
      <t>Izdelava sprijemne plasti –</t>
    </r>
    <r>
      <rPr>
        <b/>
        <sz val="10"/>
        <rFont val="Arial"/>
        <family val="2"/>
        <charset val="238"/>
      </rPr>
      <t xml:space="preserve"> izravnave</t>
    </r>
    <r>
      <rPr>
        <sz val="10"/>
        <rFont val="Arial"/>
        <family val="2"/>
        <charset val="238"/>
      </rPr>
      <t xml:space="preserve"> z bitumensko lepilno zmesjo za lopatico, količina do 1,5 kg/m2</t>
    </r>
  </si>
  <si>
    <t>59 652</t>
  </si>
  <si>
    <t>plast iz epoksidne malte 1:4 in posip s kremenčevim peskom</t>
  </si>
  <si>
    <t xml:space="preserve">Hidroizolacija na prekladni konstrukciji </t>
  </si>
  <si>
    <t>59 831</t>
  </si>
  <si>
    <t>Zatesnitev mejnih površin - stikov, širokih do 20mm in globokih do</t>
  </si>
  <si>
    <t>4cm, s predhodnim premazom bližnjih površin in zapolnitvijo z</t>
  </si>
  <si>
    <t>bitumensko zmesjo za tesnenje stikov</t>
  </si>
  <si>
    <t>Stik granitni robnik - asfaltna površina vozišča</t>
  </si>
  <si>
    <t>59 833</t>
  </si>
  <si>
    <t>Zatesnitev mejnih površin - stikov, širokih do 15mm in globokih do</t>
  </si>
  <si>
    <t>zmesjo iz umetnih organskih snovi</t>
  </si>
  <si>
    <t>Stik granitni robnik - betonska površina hodnika</t>
  </si>
  <si>
    <t>GRADBENA IN OBRTNIŠKA DELA SKUPAJ:</t>
  </si>
  <si>
    <t>79 111</t>
  </si>
  <si>
    <t>79 351</t>
  </si>
  <si>
    <t>79 514</t>
  </si>
  <si>
    <t>TUJE STORITVE SKUPAJ:</t>
  </si>
  <si>
    <t>59 996</t>
  </si>
  <si>
    <t>Izdelava delovnega stika stene z nabrekajočim trakom po načrtu</t>
  </si>
  <si>
    <t>Stik temelj-stena; stena-plošča</t>
  </si>
  <si>
    <t>Izkop humusa povprečne debeline 25 cm</t>
  </si>
  <si>
    <r>
      <t>m</t>
    </r>
    <r>
      <rPr>
        <vertAlign val="superscript"/>
        <sz val="10"/>
        <rFont val="Arial"/>
        <family val="2"/>
        <charset val="238"/>
      </rPr>
      <t>2</t>
    </r>
  </si>
  <si>
    <r>
      <t>m</t>
    </r>
    <r>
      <rPr>
        <vertAlign val="superscript"/>
        <sz val="10"/>
        <rFont val="Arial"/>
        <family val="2"/>
        <charset val="238"/>
      </rPr>
      <t>1</t>
    </r>
  </si>
  <si>
    <t xml:space="preserve">(29 121)  </t>
  </si>
  <si>
    <t>(29 151</t>
  </si>
  <si>
    <t>1.2</t>
  </si>
  <si>
    <t>2.</t>
  </si>
  <si>
    <t>4.</t>
  </si>
  <si>
    <t xml:space="preserve">Dvostranski opaž opornikov  in krilnih zidov </t>
  </si>
  <si>
    <t xml:space="preserve">Podložni beton pod temelji </t>
  </si>
  <si>
    <t>Beton v temeljih</t>
  </si>
  <si>
    <t xml:space="preserve">Beton v  opornikih in plošči in krilnih zidovih </t>
  </si>
  <si>
    <t xml:space="preserve">REKAPITULACIJA </t>
  </si>
  <si>
    <t>Načrt:</t>
  </si>
  <si>
    <t>1. PREDDELA</t>
  </si>
  <si>
    <t>2.  ZEMELJSKA DELA</t>
  </si>
  <si>
    <t>3. VOZIŠČNE KONSTRUKCIJE</t>
  </si>
  <si>
    <t>4. ODVODNJAVANJE</t>
  </si>
  <si>
    <t>5. GRADBENA DELA</t>
  </si>
  <si>
    <t>6. PROMETNA OPREMA</t>
  </si>
  <si>
    <t>7. TUJE STORITVE</t>
  </si>
  <si>
    <t>Nepredvidena dela*</t>
  </si>
  <si>
    <r>
      <rPr>
        <sz val="10"/>
        <rFont val="Symbol"/>
        <family val="1"/>
        <charset val="2"/>
      </rPr>
      <t>·</t>
    </r>
    <r>
      <rPr>
        <sz val="10"/>
        <rFont val="Arial"/>
        <family val="2"/>
        <charset val="238"/>
      </rPr>
      <t>Upoštevati je potrebno vso veljavno zakonodajo, tehnične specifikacije (izdane s strani Direkcije RS za ceste), splošne tehnične pogoje (izdane s strani skupnosti za ceste 1989 + dopolnitve od 1989 dalje - pripravili DARS, DDC, ZAG).</t>
    </r>
  </si>
  <si>
    <r>
      <rPr>
        <sz val="10"/>
        <rFont val="Symbol"/>
        <family val="1"/>
        <charset val="2"/>
      </rPr>
      <t>·</t>
    </r>
    <r>
      <rPr>
        <sz val="10"/>
        <color theme="1"/>
        <rFont val="Arial"/>
        <family val="2"/>
        <charset val="238"/>
      </rPr>
      <t>Če ni s pogodbo ali tehničnimi pogoji določeno drugače, morajo biti v enotnih cenah vključeni vsi stroški za izvedbo posameznega dela (nabava materiala, stroški dela, preiskav, … ter vsi preostali stroški, ki niso posebej predvideni v posameznih postavkah ponudbenega oz. pogodbenega predračuna in so potrebni za izvedbo posameznih del)</t>
    </r>
  </si>
  <si>
    <t>oznaka</t>
  </si>
  <si>
    <t>opis</t>
  </si>
  <si>
    <t>opomba</t>
  </si>
  <si>
    <t>količina</t>
  </si>
  <si>
    <t>enota</t>
  </si>
  <si>
    <t>projektantska</t>
  </si>
  <si>
    <t>količina x cena</t>
  </si>
  <si>
    <t>postavke</t>
  </si>
  <si>
    <t>cena za enoto</t>
  </si>
  <si>
    <t>1.1</t>
  </si>
  <si>
    <t>km</t>
  </si>
  <si>
    <t>1.2.1</t>
  </si>
  <si>
    <t>Odstranitev grmovja, dreves, vej in panjev</t>
  </si>
  <si>
    <t>1.2.2</t>
  </si>
  <si>
    <t>Odstranitev prometne signalizacije in opreme</t>
  </si>
  <si>
    <t>1.2.3</t>
  </si>
  <si>
    <t>Porušitev in odstranitev voziščnih konstrukcij</t>
  </si>
  <si>
    <t>Porušitev in odstranitev asfaltne plasti v debelini 6 do 10 cm</t>
  </si>
  <si>
    <t xml:space="preserve">Rezkanje in odvoz asfaltne krovne plasti v debelini 4 do 7 cm </t>
  </si>
  <si>
    <t>Rezanje asfaltne plasti s talno diamantno žago, debele 6 do 10 cm</t>
  </si>
  <si>
    <t>Skupaj:</t>
  </si>
  <si>
    <t>ZEMELJSKA DELA</t>
  </si>
  <si>
    <t>2.1</t>
  </si>
  <si>
    <t xml:space="preserve">Površinski izkop plodne zemljine – 1. kategorije – strojno z nakladanjem </t>
  </si>
  <si>
    <t>Široki izkop mehke kamnine – 4. kategorije z nakladanjem</t>
  </si>
  <si>
    <t>2.2</t>
  </si>
  <si>
    <t>Ureditev planuma temeljnih tal mehke kamnine – 4. kategorije</t>
  </si>
  <si>
    <t>2.3</t>
  </si>
  <si>
    <t>LOČILNE IN FILTRSKE PLASTI</t>
  </si>
  <si>
    <t>2.4</t>
  </si>
  <si>
    <t>NASIPI, ZASIPI, KLINI, POSTELJICA IN GLINASTI NABOJ</t>
  </si>
  <si>
    <t>N24</t>
  </si>
  <si>
    <t>Izdelava posteljice iz drobljenih kamnitih zrn v debelini 35cm</t>
  </si>
  <si>
    <t>2.5</t>
  </si>
  <si>
    <t>Humuziranje brežine brez valjanja, v debelini do 15 cm - strojno</t>
  </si>
  <si>
    <t>2.9</t>
  </si>
  <si>
    <t>PREVOZI, RAZPROSTIRANJE IN UREDITEV DEPONIJ MATERIALA</t>
  </si>
  <si>
    <t>t</t>
  </si>
  <si>
    <t>Razprostiranje odvečne plodne zemljine – 1. kategorije</t>
  </si>
  <si>
    <t>Razprostiranje odvečne zrnate kamnine – 4. kategorije</t>
  </si>
  <si>
    <t>3.1</t>
  </si>
  <si>
    <t>NOSILNE PLASTI</t>
  </si>
  <si>
    <t>3.1.1</t>
  </si>
  <si>
    <t>Nevezane nosilne plasti</t>
  </si>
  <si>
    <t>3.1.3</t>
  </si>
  <si>
    <t>Asfaltne spodnje nosilne plasti  z bitumenskimi vezivi (AC base, stab)</t>
  </si>
  <si>
    <t>3.2</t>
  </si>
  <si>
    <t>OBRABNE PLASTI</t>
  </si>
  <si>
    <t>3.5</t>
  </si>
  <si>
    <t>3.6</t>
  </si>
  <si>
    <t>BANKINE</t>
  </si>
  <si>
    <t>4.1</t>
  </si>
  <si>
    <t>POVRŠINSKO ODVODNJAVANJE</t>
  </si>
  <si>
    <t>0001</t>
  </si>
  <si>
    <t>4.5</t>
  </si>
  <si>
    <t>PREPUSTI</t>
  </si>
  <si>
    <t>N45</t>
  </si>
  <si>
    <t>Izdelava poševne vtočne ali iztočne glave prepusta krožnega prereza iz cementnega betona s premerom 30 do 40 cm</t>
  </si>
  <si>
    <t>6.</t>
  </si>
  <si>
    <t>PROMETNA OPREMA</t>
  </si>
  <si>
    <t>6.1</t>
  </si>
  <si>
    <t>POKONČNA OPREMA CESTE</t>
  </si>
  <si>
    <t>Izdelava temelja iz cementnega betona C 12/15, globine 80 cm, premera 30 cm</t>
  </si>
  <si>
    <t>Dobava in vgraditev stebrička za prometni znak iz vroče cinkane jeklene cevi s premerom 64 mm, dolge 2500 mm</t>
  </si>
  <si>
    <t>6.2</t>
  </si>
  <si>
    <t>OZNAČBE NA VOZIŠČU</t>
  </si>
  <si>
    <t>7.</t>
  </si>
  <si>
    <t>Cena urne postavke po priporočilih IZS za pooblaščenega inženirja, vključen je potovalni čas, delo v pisarni in delo na terenu</t>
  </si>
  <si>
    <t>kpl</t>
  </si>
  <si>
    <t>52 315</t>
  </si>
  <si>
    <t>Dobava in postavitev mreže iz vlečene jeklene žice B500A, s premerom &gt; od 4 in &lt; od 12 mm, masa nad 6 kg/m2</t>
  </si>
  <si>
    <t>1.3</t>
  </si>
  <si>
    <t>OSTALA PREDDELA</t>
  </si>
  <si>
    <t>N13</t>
  </si>
  <si>
    <t>6.4</t>
  </si>
  <si>
    <t>OPREMA ZA ZAVAROVANJE PROMETA</t>
  </si>
  <si>
    <t>Dobava in vgraditev vkopane zaključnice, dolžine 4 m</t>
  </si>
  <si>
    <t>Dobava in vgraditev jeklene varnostne ograje, vključno vse elemente, za nivo zadrževanja N2 in za delovno širino W5</t>
  </si>
  <si>
    <t>25 281</t>
  </si>
  <si>
    <t>Zaščita je zajeta v popisu VGU</t>
  </si>
  <si>
    <t xml:space="preserve">Zaščita brežine s kamnom </t>
  </si>
  <si>
    <t>Opaž temeljev , vključno bočne stranice</t>
  </si>
  <si>
    <t>53 254</t>
  </si>
  <si>
    <t>Dobava in vgraditev ojačenega cementnega betona C30/37 v prerez 0,31 do 0,50 m3/m2-m1 ( PV-II , XD1,  XF3)</t>
  </si>
  <si>
    <t>35 282</t>
  </si>
  <si>
    <t>Obnova in zavarovanje zakoličbe osi trase ostale javne ceste v ravninskem terenu</t>
  </si>
  <si>
    <t>Postavitev in zavarovanje prečnega profila ostale javne ceste v ravninskem terenu</t>
  </si>
  <si>
    <t>*pri navezavah, vključno s čiščenjem in emulzijskim premazom površine</t>
  </si>
  <si>
    <t>*ind. prilkjuček</t>
  </si>
  <si>
    <t>Ureditev prometa v času gradnje</t>
  </si>
  <si>
    <t>Izkop vezljive zemljine/zrnate kamnine – 3. kategorije za temelje, kanalske rove, prepuste, jaške in drenaže, širine do 1,0 m in globine do 1,0 m – strojno, planiranje dna ročno</t>
  </si>
  <si>
    <t>*drenažni jarek</t>
  </si>
  <si>
    <t>Ureditev planuma temeljnih tal vezljive zemljine – 3. kategorije</t>
  </si>
  <si>
    <t>Dobava in vgraditev geotekstilije za ločilno plast (po načrtu), natezna trdnost nad 14 do 16 kN/m2</t>
  </si>
  <si>
    <t>Izdelava nasipa iz kamnitega drobljenca 4. kategorije z dobavo iz kamnoloma</t>
  </si>
  <si>
    <t>*material iz trase</t>
  </si>
  <si>
    <t>Prevoz materiala na razdaljo nad 15 do 20 km</t>
  </si>
  <si>
    <t>*z vsemi pristojbinami, taksami in ureditvijo deponij</t>
  </si>
  <si>
    <t>Izdelava nevezane nosilne plasti enakomerno zrnatega drobljenca iz kamnine v debelini 21 do 30 cm</t>
  </si>
  <si>
    <t>*tampon TD 22</t>
  </si>
  <si>
    <t>Dobava in vgraditev predfabriciranega dvignjenega robnika iz cementnega betona s prerezom 15/25 cm</t>
  </si>
  <si>
    <t>Izdelava bankine iz drobljenca, široke 0,76 do 1,00 m</t>
  </si>
  <si>
    <t>Izdelava prepusta krožnega prereza iz cevi iz cementnega betona s premerom 30 cm</t>
  </si>
  <si>
    <t>723a</t>
  </si>
  <si>
    <t>723b</t>
  </si>
  <si>
    <t xml:space="preserve">PZ št. 3209 x 2                                     </t>
  </si>
  <si>
    <r>
      <t xml:space="preserve">Izdelava tankoslojne vzdolžne označbe na vozišču z enokomponentno belo barvo, vključno 250 g/m2 posipa z drobci / kroglicami stekla, strojno, debelina plasti suhe snovi 250 </t>
    </r>
    <r>
      <rPr>
        <sz val="10"/>
        <rFont val="Calibri"/>
        <family val="2"/>
        <charset val="238"/>
      </rPr>
      <t>µ</t>
    </r>
    <r>
      <rPr>
        <sz val="10"/>
        <rFont val="Arial"/>
        <family val="2"/>
        <charset val="238"/>
      </rPr>
      <t>m, širina črte 12 cm</t>
    </r>
  </si>
  <si>
    <t>Doplačilo za izdelavo prekinjenih vzdolžnih označb na vozišču, širina črte 12 cm</t>
  </si>
  <si>
    <t>Dobava in vgraditev krožne zaključnice</t>
  </si>
  <si>
    <t>N</t>
  </si>
  <si>
    <t xml:space="preserve">Izlov rib pred začetkom izvedbe </t>
  </si>
  <si>
    <t>79 999</t>
  </si>
  <si>
    <t>Nepredvidena dela -10 % vseh del</t>
  </si>
  <si>
    <t>PZI - 843/20</t>
  </si>
  <si>
    <t>Rekonstrukcija  javne poti</t>
  </si>
  <si>
    <t>Št. proj.:</t>
  </si>
  <si>
    <t>Nadomestni most čez potok Brestanica v Gorici pri Raztezu</t>
  </si>
  <si>
    <t>*Nepredvidena dela, v kolikor so upravičena in z vpisom odgovornega nadzornika, v višini do 5% skupne vrednosti del.</t>
  </si>
  <si>
    <t>Posek in odstranitev drevesa z deblom premera 11 do 30 cm ter odstranitev vej</t>
  </si>
  <si>
    <t>*ocena</t>
  </si>
  <si>
    <t>Odstranitev panja s premerom 11 do 30 cm z odvozom na deponijo na razdaljo nad 1000 m</t>
  </si>
  <si>
    <t>1.3.1</t>
  </si>
  <si>
    <t>Omejitve prometa</t>
  </si>
  <si>
    <t>0002</t>
  </si>
  <si>
    <t>*material se deponira na deponiji ter ponovno uporabi za vzpostavitev terena v obs. stanje po končani gradnji</t>
  </si>
  <si>
    <t>Široki izkop vezljive zemljine – 3. kategorije – strojno z odrivom do 50 m</t>
  </si>
  <si>
    <t>Izdelava nasipa iz mehke kamnine - 4.kategorije z dobavo iz kamnoloma</t>
  </si>
  <si>
    <t>N31</t>
  </si>
  <si>
    <t>Izdelava nosilne plasti bitumizirane zmesi AC 16 base B50/70 A4 Z4 v debelini 7 cm</t>
  </si>
  <si>
    <t>45</t>
  </si>
  <si>
    <t>Izdelava prepusta krožnega prereza iz cevi iz cementnega betona s premerom 100 cm</t>
  </si>
  <si>
    <t>Izdelava ravne ali krilne vtočne ali iztočne glave prepusta krožnega prereza iz cementnega betona s premerom 100 cm</t>
  </si>
  <si>
    <t>N70</t>
  </si>
  <si>
    <t>Izdelava elaborata za ureditev prometa v času gradnje</t>
  </si>
  <si>
    <t>PZI - 843/20-1                                        Načrt ceste</t>
  </si>
  <si>
    <t>Odstranitev grmovja in dreves z debli premera do 10 cm ter vej na redko porasli površini - strojno</t>
  </si>
  <si>
    <t>*v postavki zajeti vsi prometni znaki, ki so vezani na zaporo, vključno z bočnimi ovirami          POSTAVITEV PO RISBI</t>
  </si>
  <si>
    <t>Postavitev, kontrola in odstranitev zapore za maloprometne ceste, v trajanju 180 dni, po revidiranem in potrjenem načrtu prometne ureditve, vključno z vso potrebno začasno vertikalno in horizontalno prometno signalizacijo ter vsemi potrebnimi deli in materialom za vzpostavitev oz .odstranitev te zapore</t>
  </si>
  <si>
    <t>*podaljšanje obsoječega prepusta *fi cevi prilagoditi dejanskemu premeru cevi na terenu             *upoštevana tudi ureditev vtoka v prepust</t>
  </si>
  <si>
    <t>Porušitev in odstranitev obvozne ceste z vso pripadajočo prometno opremo in vertikalno signalizacijo, ter vzpostavtitvijo z obvozno cesto in gradbiščnih priključkov prizadetega terena v prvotno stanje (odstranitev nasipov, začasnih deponij, krajnih opornikov začasne premostitve, humuziranje, zasaditvijo,...)</t>
  </si>
  <si>
    <t>*nivo zadrževanja H2</t>
  </si>
  <si>
    <t>Dobava in vgraditev varnostne ograje vrste BVO (New Jersey) iz predfabriciranih elementov iz cementnega betona, visoke 80 cm</t>
  </si>
  <si>
    <t>/</t>
  </si>
  <si>
    <t>PZI - 843/20-3                                                                                  Ureditev prometa v času gradnje</t>
  </si>
  <si>
    <t>Demontaža plastičnega smernika</t>
  </si>
  <si>
    <t>Porušitev in odstranitev ograje iz žične mreže</t>
  </si>
  <si>
    <t>*upoštevana tudi površina priključkov</t>
  </si>
  <si>
    <t>1.2.4</t>
  </si>
  <si>
    <t>Porušitev in odstranitev objektov</t>
  </si>
  <si>
    <t>Porušitev in odstranitev prepusta iz cevi s premerom do 60 cm</t>
  </si>
  <si>
    <t>*uporabiti za humuziranje brežin in zelenic</t>
  </si>
  <si>
    <t>Široki izkop vezljive zemljine – 3. kategorije – strojno z nakladanjem</t>
  </si>
  <si>
    <t>Izkop vezljive zemljine/zrnate kamnine – 3. kategorije za temelje, kanalske rove, prepuste, jaške in drenaže, širine do 1,0 m in globine 1,1 do 2,0 m – strojno, planiranje dna ročno</t>
  </si>
  <si>
    <t>Zasip kablov in cevi s peskom</t>
  </si>
  <si>
    <t>Izdelava posteljice iz drobljenih kamnitih zrn v debelini 20cm</t>
  </si>
  <si>
    <t>Odlaganje odpadnega asfalta na komunalno deponijo</t>
  </si>
  <si>
    <t>Izdelava nosilne plasti bituminizirane zmesi      AC 22 base B 70/100 A4 v debelini 6 cm</t>
  </si>
  <si>
    <t>Izdelava obrabne in zaporne plasti bituminizirane zmesi AC 11 surf B 50/70 A4,  v debelini 4 cm</t>
  </si>
  <si>
    <t>Dobava in vgraditev predfabriciranega pogreznjenega robnika iz cementnega betona s prerezom 15/25 cm</t>
  </si>
  <si>
    <t>Dobava in vgraditev predfabriciranega dvignjenega robnika iz cementnega betona s prerezom 5/25 cm</t>
  </si>
  <si>
    <t>Zavarovanje dna kadunjastega jarka z dvema plastema bitumizirane zmesi, iste kot na preostalem vozišču, širine 50cm</t>
  </si>
  <si>
    <t>4.3</t>
  </si>
  <si>
    <t>GLOBINSKO ODVODNJAVANJE-KANALIZACIJA</t>
  </si>
  <si>
    <t>191</t>
  </si>
  <si>
    <t>Izdelava kanalizacije iz cevi iz polietilena, vključno s podložno plastjo iz cementnega betona, premera 15 cm, v globini do 1,0 m</t>
  </si>
  <si>
    <t>*navezava kanalete v jašek</t>
  </si>
  <si>
    <t>4.4</t>
  </si>
  <si>
    <t>JAŠKI</t>
  </si>
  <si>
    <t>332</t>
  </si>
  <si>
    <t>Izdelava jaška iz polietilena, krožnega prereza s premerom 50 cm, globokega 1,0 do 1,5 m</t>
  </si>
  <si>
    <t>797</t>
  </si>
  <si>
    <t>Preskus tesnosti jaška premera do 50 cm</t>
  </si>
  <si>
    <t>859</t>
  </si>
  <si>
    <t>Dobava in vgradtitev rešetke s kanaleto iz LTŽ z nosilnostjo 250 kN, s prerezom 1000/300 mm</t>
  </si>
  <si>
    <t>913</t>
  </si>
  <si>
    <t>Dobava in vgraditev pokrova iz ojačenega cementnega betona, krožnega prereza s premerom 50 cm</t>
  </si>
  <si>
    <t>Izdelava obloge (obbetoniranje) prepusta krožnega prereza iz cevi s premerom 40 cm s cementnim betonom C 12/15</t>
  </si>
  <si>
    <t>Izdelava prepusta krožnega prereza iz cevi iz polietilena s premerom 40 cm</t>
  </si>
  <si>
    <t>*vključno s tlakovanjem pred vtočno oz. iztočno glavo</t>
  </si>
  <si>
    <t>Dobava in pritrditev prometnega znaka, podloga iz aluminijaste pločevine, znak z BELO barvo, znak s svetlobno odbojnimi lastnosti RA3, velikost do 0,21 do 0,40 m2</t>
  </si>
  <si>
    <t>Dobava in pritrditev prometnega znaka, podloga iz aluminijaste pločevine, znak z MODRO barvo, znak s svetlobno odbojnimi lastnosti RA1, velikost do 0,21 do 0,40 m2</t>
  </si>
  <si>
    <t>PZ št. 3312 x1                                             3312-2 x1</t>
  </si>
  <si>
    <t xml:space="preserve">                                         
Dvakratno barvanje</t>
  </si>
  <si>
    <t>Dobava in vgraditev vkopane zaključnice, dolžine 2 m</t>
  </si>
  <si>
    <t>Dobava in vgraditev temelja in vmesnega stebrička za zaščitno ograjo, stebriček iz ojačenega cementnega betona</t>
  </si>
  <si>
    <t>*stebriček višine min. 250cm</t>
  </si>
  <si>
    <t>Dobava in vgraditev mreže za zaščitno ograjo iz vroče cinkane jeklene žice</t>
  </si>
  <si>
    <t>Dobava in vgraditev enokrilnih vrat h = 1,8 m, š = 1 m iz pocinkanih jeklenih profilov</t>
  </si>
  <si>
    <t>Humuziranje zelenice brez valjanja, v debelini do 15 cm - strojno</t>
  </si>
  <si>
    <t>Razprostiranje odvečne vezljive zemljine – 3. kategorije</t>
  </si>
  <si>
    <t>Izdelava bankine iz drobljenca, široke nad 1,00m</t>
  </si>
  <si>
    <t>MOST   čez  Brestanico</t>
  </si>
  <si>
    <t xml:space="preserve">PREDRAČUN Z REKAPITULACIJO STROŠKOV ZA UREDITEV </t>
  </si>
  <si>
    <t>potoka Brestanica V OBMOČJU NADOMESTNE PREMOSTITVE</t>
  </si>
  <si>
    <t>št.</t>
  </si>
  <si>
    <t>opis dela</t>
  </si>
  <si>
    <t>cena/enoto</t>
  </si>
  <si>
    <t>cena</t>
  </si>
  <si>
    <t>I.</t>
  </si>
  <si>
    <t>I.1</t>
  </si>
  <si>
    <t>11141</t>
  </si>
  <si>
    <t>Obnovitev in zavarovanje zakoličbe trase</t>
  </si>
  <si>
    <t>11221</t>
  </si>
  <si>
    <t>Postavitev in zavarovanje prečnega profila nove struge Pivke.</t>
  </si>
  <si>
    <t>11311</t>
  </si>
  <si>
    <t>Geodetska dela pri gradnji objekta</t>
  </si>
  <si>
    <t>(podajanje in kontrola višin, potrebnih smeri)</t>
  </si>
  <si>
    <t>I.2</t>
  </si>
  <si>
    <t>11231</t>
  </si>
  <si>
    <t>Zakoličba in zavarovanje instalacijskih in</t>
  </si>
  <si>
    <t>komunalnih vodov z vsemi deli</t>
  </si>
  <si>
    <t>(križanje kanalizacije, vodovoda, elekto, komunikacijskih vodov)</t>
  </si>
  <si>
    <t>ocena</t>
  </si>
  <si>
    <t>13223</t>
  </si>
  <si>
    <t>Zavarovanje pred dotokom vode v strugi potoka</t>
  </si>
  <si>
    <t>potoka s potrebnim črpanjem vode, oziroma vse</t>
  </si>
  <si>
    <t>potrebne preusmeritve potoka v času gradnje</t>
  </si>
  <si>
    <t>12 142</t>
  </si>
  <si>
    <t>Odstranitev grmovja in dreves z debli premera do 10 cm ter vej na gosto porasli površini – strojno (ocena)</t>
  </si>
  <si>
    <t>Posek in odstranitev drevesa z deblom premera 31 do 50 cm ter odstranitev vej</t>
  </si>
  <si>
    <t>13311</t>
  </si>
  <si>
    <t>Priprava in organizacija gradbišča z vsemi,</t>
  </si>
  <si>
    <t>objekti, deponijami, instalacijami in orodji,</t>
  </si>
  <si>
    <t xml:space="preserve">z zagotovitvijo in higiensko tehničnih </t>
  </si>
  <si>
    <t>pogojev in predpisanimi oznakami gradbišča</t>
  </si>
  <si>
    <t>ur bager</t>
  </si>
  <si>
    <t>ur  PK</t>
  </si>
  <si>
    <t>13312</t>
  </si>
  <si>
    <t>Odstranjevanje gradbišča z demontažo in</t>
  </si>
  <si>
    <t>odvozom gradbiščnih naprav in objektov</t>
  </si>
  <si>
    <t>II.</t>
  </si>
  <si>
    <t>II.1</t>
  </si>
  <si>
    <t>21722</t>
  </si>
  <si>
    <t>Izkop vezljive zemljine/zrnate kamnine – 3. kategorije za kanale melioracij in regulacij, globine 1,1 do 2,0m</t>
  </si>
  <si>
    <t>Izkop vezljive zemljine/zrnate kamnine – 3. kategorije za kanale melioracij in regulacij, globine 1,1 do2,0m</t>
  </si>
  <si>
    <t xml:space="preserve">a) zavarovanje s kamnometom : </t>
  </si>
  <si>
    <t>II.2</t>
  </si>
  <si>
    <t>PLANUM TAL</t>
  </si>
  <si>
    <t>22112</t>
  </si>
  <si>
    <t xml:space="preserve">Strojno formiranje in planiranje dna v </t>
  </si>
  <si>
    <t>predvidenih naklonih</t>
  </si>
  <si>
    <t>po izkazu mas</t>
  </si>
  <si>
    <t>II.3</t>
  </si>
  <si>
    <t>RAZPROSTIRANJE ODVEČNEGA MATERIALA</t>
  </si>
  <si>
    <t>29133</t>
  </si>
  <si>
    <t>29121</t>
  </si>
  <si>
    <t>Prevoz materiala na razdaljo nad 10 do 15 km</t>
  </si>
  <si>
    <t>v predpisano stalno deponijo</t>
  </si>
  <si>
    <t xml:space="preserve">280.70m3 x 1.70t/m3=477.19t </t>
  </si>
  <si>
    <t>III.</t>
  </si>
  <si>
    <t>OSTALA DELA</t>
  </si>
  <si>
    <t>III.1</t>
  </si>
  <si>
    <t>ZAVAROVALNA DELA</t>
  </si>
  <si>
    <t xml:space="preserve">Strojna izdelava kamnitih zložb s strojnim </t>
  </si>
  <si>
    <t xml:space="preserve">dodajanjem kamna, kamen deb. </t>
  </si>
  <si>
    <t xml:space="preserve">40-60 cm. </t>
  </si>
  <si>
    <t>Povečane količine za 20% zaradi prebiranja.</t>
  </si>
  <si>
    <t>-gramozna blazina deb.20cm</t>
  </si>
  <si>
    <t xml:space="preserve">Dovava in vgraditev protierozijske kokosove </t>
  </si>
  <si>
    <t>mreže za zaščito brežine (tip 400-550g/m2)</t>
  </si>
  <si>
    <t xml:space="preserve">Dobava in vgradnja vrbovih podtaknjencev  </t>
  </si>
  <si>
    <t>25111</t>
  </si>
  <si>
    <t>Humuziranje brežine brez valjanja, v debelini do 15 cm - ročno</t>
  </si>
  <si>
    <t>Dobava in vgraditev posameznih kamnov deb.</t>
  </si>
  <si>
    <t>60/80cm</t>
  </si>
  <si>
    <t>0.40m3 x 10 kom = 4.00 m3</t>
  </si>
  <si>
    <t>ZAVAROVALNA DELA SKUPAJ :</t>
  </si>
  <si>
    <t>III.2</t>
  </si>
  <si>
    <t>LESEN TALNI PRAG -4kom</t>
  </si>
  <si>
    <t>Strojni izkop zemeljsko-gramoznega materiala</t>
  </si>
  <si>
    <t xml:space="preserve">z direktnim nakladanjem in odvozom na </t>
  </si>
  <si>
    <t>začasno deponijo na razdalji do 1km.</t>
  </si>
  <si>
    <t xml:space="preserve">Strojna izdelava kamnitih zložb s strojnim dodajanjem </t>
  </si>
  <si>
    <t xml:space="preserve">kamna ter ročno poravnavo gornje površine z bagrom, </t>
  </si>
  <si>
    <t xml:space="preserve">deb. kamna 40-60 cm. </t>
  </si>
  <si>
    <t>Izdelava in zabijanje lesenih pilotov v zemljini III.ktg.</t>
  </si>
  <si>
    <t>Piloti so debeline 15-20 cm in dolžine 2.0-2.5 m.</t>
  </si>
  <si>
    <t>Vgradnja ločilnega geotekstila</t>
  </si>
  <si>
    <t>III.3</t>
  </si>
  <si>
    <t>LESEN TALNI PRAG SKUPAJ :</t>
  </si>
  <si>
    <t>OSTALA DELA SKUPAJ :</t>
  </si>
  <si>
    <t>IV.</t>
  </si>
  <si>
    <t>TUJE STORITVE SKUPAJ</t>
  </si>
  <si>
    <t>SKUPAJ Z DDV:</t>
  </si>
  <si>
    <t>Vodnogospodarske ureditve</t>
  </si>
  <si>
    <t>12 448</t>
  </si>
  <si>
    <t>cementnega betona z razpetino 3 do 5 m</t>
  </si>
  <si>
    <t>Odstranitev obstoječega prepusta z odvozom na deponijo</t>
  </si>
  <si>
    <t>13*</t>
  </si>
  <si>
    <t xml:space="preserve">21 434     (29 121)   (29 151) </t>
  </si>
  <si>
    <t>21 435</t>
  </si>
  <si>
    <t>Izkop mehke kamnine 4. kategorije za gradbeno jamo za objekt globine 2,1 do 4,0 m. Nalaganje mehke kamnine – 4. kategorije, vključno s prevozom na razdaljo nad 10 do 15km in razprostiranjem.</t>
  </si>
  <si>
    <t>Izkop vezljive zemljine/zrnate kamnine – 3. kategorije za gradbene jame za objekte globine 2,1 do 4,0 m – strojno z odrivom , planiranje dna ročno. Nalaganje vezljive zemljine – 3. kategorije, vključno s prevozom na razdaljo nad 10 do 15km in razprostiranjem.</t>
  </si>
  <si>
    <t xml:space="preserve">Ureditev planuma temeljnih tal mehke kamnine – 4. kategorije </t>
  </si>
  <si>
    <t>22 114</t>
  </si>
  <si>
    <t>Pred izdelavo tamponske blazine pod temelji - po potrebi!</t>
  </si>
  <si>
    <r>
      <t>Vgraditev nasipa iz zrnate kamnine ( tampona ) v plasteh debeline 25-30cm s sprotnim utrjevanjemna do Evd = 60 Mpa. Nasip za izvede od kote izkopa do spodnjega roba temeljev (nadomeščanje nenosilne plasti pod temelji -</t>
    </r>
    <r>
      <rPr>
        <b/>
        <sz val="9"/>
        <rFont val="Arial"/>
        <family val="2"/>
        <charset val="238"/>
      </rPr>
      <t xml:space="preserve"> po potrebi in navodilu geomehanika</t>
    </r>
    <r>
      <rPr>
        <sz val="9"/>
        <rFont val="Arial"/>
        <family val="2"/>
        <charset val="238"/>
      </rPr>
      <t>).</t>
    </r>
  </si>
  <si>
    <t>24 112</t>
  </si>
  <si>
    <t>Zasip se izvede od kote izkopa do dna zgornjega ustroja ceste  ( zasipni klin za oporniki in krili )</t>
  </si>
  <si>
    <t>Vgraditev klina iz zrnate kamnine -3.kategorije (apnenčev ali dolomitni lomljenec, Dmax = 64mm) v plasteh, vključno z dobavo iz kamnoloma in sprotnim zgoščevanjem do Ev2 &gt; 80 MN/m2 in  Ev2 / Ev1 &lt; 3, oziroma Evd &gt; 40 MN/m2</t>
  </si>
  <si>
    <t>Izdelava obrabne in zaporne plasti bitumizirane zmesi AC 11 surf B 50/70 A4 v debelini 4 cm</t>
  </si>
  <si>
    <t>32 293</t>
  </si>
  <si>
    <t>Izdelava obrabne in zaporne plasti bituminizirane zmesi AC 8 surf B 50/70 A4 v debelini 3 cm</t>
  </si>
  <si>
    <t>Prehod z objekta na dolžini 3 m - zajeto v popisu ceste</t>
  </si>
  <si>
    <t>Izdelava  dvostranskega vezanega opaža za ravne temelje</t>
  </si>
  <si>
    <t>postavke  betonov vsebujejo tudi dodatke betonu,kot je to opredeljeno v načrtu!</t>
  </si>
  <si>
    <t>53 253</t>
  </si>
  <si>
    <t>Dobava in vgraditev ojačenega cementnega betona C35/45 v prerez 0,31 do 0,50 m3/m2-m1 ( PV-III, XD3, XF4 )</t>
  </si>
  <si>
    <t>Dobava in vgraditev ojačenega cementnega betona C30/37 v prerez  nad 0,50 m3/m2-m1 ( PV-I , XC2 )</t>
  </si>
  <si>
    <t>58 232</t>
  </si>
  <si>
    <r>
      <t>Postavka vključuje celotno konstrukcijo ograje s polnili, kakor tudi sidranje ograje s podložnimi ploščicami 22/22cm na objektu, vključno 6 kom temeljev za sidranje stebričkov ( izven objekta ) z vsemi potrebnimi deli in materialom.</t>
    </r>
    <r>
      <rPr>
        <b/>
        <sz val="10"/>
        <rFont val="Arial CE"/>
        <charset val="238"/>
      </rPr>
      <t>V postavko je vključen tudi material in izvedba potrebne ozemljitve ograje !!</t>
    </r>
  </si>
  <si>
    <t>Izdelava hidroizolacije z bitumenskimi trakovi, 4,5 ali 5mm, sprijemna</t>
  </si>
  <si>
    <t>Most</t>
  </si>
  <si>
    <t>5.</t>
  </si>
  <si>
    <t>Zaščita in prestavitev NN vodov</t>
  </si>
  <si>
    <t xml:space="preserve">Upoštevati je treba besedilo postavk v celoti, kot je zapisano v celici excel-a </t>
  </si>
  <si>
    <t>Obvoz je treba označiti po navodilih investitorja</t>
  </si>
  <si>
    <t xml:space="preserve">V predračunskih cenah je potrebno zajeti stroške za odškodnine lastnikom </t>
  </si>
  <si>
    <t xml:space="preserve">Z vsemi odpadki je potrebno ravnati v skladu z načrtom rušitvenih del </t>
  </si>
  <si>
    <t>Obrabno-zaporna plast na hodniku pri krilu D in zaporna plast na mostni konstrukciji - asfaltna površina mostne konstrukcije se izvede med granitnimi robniki v dolžini prekladne konstrukcije nad oporniki - izven opornikov se izvede ustroj v sestavi nove voziščne konstrukcije ceste</t>
  </si>
  <si>
    <t>Podporni zid</t>
  </si>
  <si>
    <t xml:space="preserve"> 2.1</t>
  </si>
  <si>
    <t xml:space="preserve"> 2.2</t>
  </si>
  <si>
    <t>PODPORNI ZID ZPde-1</t>
  </si>
  <si>
    <t>11 311</t>
  </si>
  <si>
    <t>objekta s površino do 50 m2</t>
  </si>
  <si>
    <t>Izkop humusa povprečne debeline 25 cm - zajeto v popisu ceste</t>
  </si>
  <si>
    <t>Izkop vezljive zemljine/zrnate kamnine – 3. kategorije za gradbene jame za objekte globine 1,1 do 2,0 m – strojno z odrivom , planiranje dna ročno. Nalaganje vezljive zemljine – 3. kategorije, vključno s prevozom na razdaljo nad 10 do 15km in razprostiranjem.</t>
  </si>
  <si>
    <t>Izkop mehke kamnine 4. kategorije za gradbeno jamo za objekt globine 1,1 do 2,0 m. Nalaganje mehke kamnine – 4. kategorije, vključno s prevozom na razdaljo nad 10 do 15km in razprostiranjem.</t>
  </si>
  <si>
    <t>21 425</t>
  </si>
  <si>
    <r>
      <t xml:space="preserve">21 424
</t>
    </r>
    <r>
      <rPr>
        <sz val="9"/>
        <rFont val="Arial CE"/>
        <charset val="238"/>
      </rPr>
      <t xml:space="preserve">(29 121)
(29 151) </t>
    </r>
  </si>
  <si>
    <t>Zasip z vezljivo zemljino - 3. kategorije</t>
  </si>
  <si>
    <t>24 211</t>
  </si>
  <si>
    <t>Zasip z materialom od izkopa (na čelni strani zidu)</t>
  </si>
  <si>
    <t>Vgraditev klina iz vezljive zemljine - 3. kategorije</t>
  </si>
  <si>
    <t>24 311</t>
  </si>
  <si>
    <t>Neprepusten material v zaledju zidu (beton/glina)</t>
  </si>
  <si>
    <t>51 331</t>
  </si>
  <si>
    <t>visok do 2 m</t>
  </si>
  <si>
    <t>Dvostranski opaž zidov</t>
  </si>
  <si>
    <t>52 314</t>
  </si>
  <si>
    <t>52 312</t>
  </si>
  <si>
    <t>Dobava in postavitev mreže iz vlečene jeklene žice B500A, s premerom &gt; od 4 in &lt; od 12 mm, masa 4,1 do 6 kg/m2</t>
  </si>
  <si>
    <t>Dobava in postavitev mreže iz vlečene jeklene žice B500A, s premerom &gt; od 4 in &lt; od 12 mm, masa 3,1 do 4 kg/m2</t>
  </si>
  <si>
    <t>Armaturne mreže Q196 na čelni strani zidu</t>
  </si>
  <si>
    <t>Armaturne mreže Q335 na zaledni strani zidu</t>
  </si>
  <si>
    <t>53 252</t>
  </si>
  <si>
    <t>Beton v zidu</t>
  </si>
  <si>
    <t>Dobava in vgraditev ojačenega cementnega betona C30/37 v prerez 0,31 do 0,50 m3/m2-m1 ( PV-I, XC2)</t>
  </si>
  <si>
    <t>Dobava in vgraditev ojačenega cementnega betona C30/37 v prerez 0,16 do 0,30 m3/m2-m1 (PV-I , XD1/XF2)</t>
  </si>
  <si>
    <t>Zatesnitev mejnih površin – stikov, širokih do 20 mm in globokih do 4 cm, s predhodnim premazom bližnjih površin in zapolnitvijo z bitumensko zmesjo za tesnjenje stikov</t>
  </si>
  <si>
    <t>Trajnoelastična zalivna bitumenska zmes na stiku asfaltne površine bankine in betonske stene zidu</t>
  </si>
  <si>
    <t>Stik temelj-stena</t>
  </si>
  <si>
    <t>59 946</t>
  </si>
  <si>
    <t>Izdelava dilatacijske rege po načrtu</t>
  </si>
  <si>
    <t>Dilatacijska rega na stiku sten s stiroporjem širine 2 cm, postavka vključuje zatesnitev dilatacijskega stika z zmesjo za tesnitev stikov</t>
  </si>
  <si>
    <t>59 951</t>
  </si>
  <si>
    <t>Izdelava stične rege brez razmaka za konstruktivne elemente, debele do 50 cm, s tesnilnim trakom na zunanji strani</t>
  </si>
  <si>
    <t>Talne označbe št.:                          
5122:120 m       
Dvakratno barvanje</t>
  </si>
  <si>
    <r>
      <t xml:space="preserve">Priprava in organizacija gradbišča z vsemi objekti, deponijami, instalacijami in orodji, z zagotovitvijo varnostnih in higiensko tehničnih pogojev in predpisanimi oznakami gradbišča.  </t>
    </r>
    <r>
      <rPr>
        <b/>
        <sz val="10"/>
        <rFont val="Arial CE"/>
        <family val="2"/>
        <charset val="238"/>
      </rPr>
      <t>V postavki je vključeno tudi varovanje gradbene jame pred vdorom vode in začasno kanaliziranje potoka ob gradb</t>
    </r>
    <r>
      <rPr>
        <b/>
        <sz val="10"/>
        <rFont val="Arial CE"/>
        <charset val="238"/>
      </rPr>
      <t>išču s cevmi fi 100 cm,</t>
    </r>
    <r>
      <rPr>
        <b/>
        <sz val="10"/>
        <rFont val="Arial CE"/>
        <family val="2"/>
        <charset val="238"/>
      </rPr>
      <t xml:space="preserve">  predvidenoma v dolžini  30 m</t>
    </r>
    <r>
      <rPr>
        <sz val="10"/>
        <rFont val="Arial CE"/>
        <family val="2"/>
        <charset val="238"/>
      </rPr>
      <t xml:space="preserve"> </t>
    </r>
    <r>
      <rPr>
        <b/>
        <sz val="10"/>
        <rFont val="Arial CE"/>
        <family val="2"/>
        <charset val="238"/>
      </rPr>
      <t>vključno s potrebnimi začasnimi nasipi !!</t>
    </r>
  </si>
  <si>
    <t>7.2</t>
  </si>
  <si>
    <t>ELEKTROENERGETSKI VODI</t>
  </si>
  <si>
    <t>72 421</t>
  </si>
  <si>
    <t>Dobava in vgraditev cevi iz polivinilklorida, premera 110 mm (PC110)</t>
  </si>
  <si>
    <t>Vgradijo se 4 cevi v AB hodnik (desno)</t>
  </si>
  <si>
    <t>odsek P7-P11</t>
  </si>
  <si>
    <t>Po izkazu mas : 87.19 m3</t>
  </si>
  <si>
    <t>3.25m3/m x 28.75 = 93.44 m3</t>
  </si>
  <si>
    <t>87.19+93.44+2.00 = 280.70m3</t>
  </si>
  <si>
    <t>2.50m3/m x 28.75 = 71.88 m3</t>
  </si>
  <si>
    <t>71.88m3 x 1.20 = 86.25m3</t>
  </si>
  <si>
    <t>0.75m3/m x 5.00 = 3.75 m3</t>
  </si>
  <si>
    <t>1.00m x 5.0m = 16.00m2</t>
  </si>
  <si>
    <t>1.0m3/m x 2 kom = 2.00 m3</t>
  </si>
  <si>
    <t>33kos/prag x 2kom=66 kos</t>
  </si>
  <si>
    <t>- odkupi zemjišč  so upoštevani v projektu ceste oziroma premostitve</t>
  </si>
  <si>
    <t>1. ELEKTROMONTAŽNA DELA</t>
  </si>
  <si>
    <t>EM</t>
  </si>
  <si>
    <t>KOL</t>
  </si>
  <si>
    <t>CENA / EM</t>
  </si>
  <si>
    <t>VREDNOST</t>
  </si>
  <si>
    <t>Izvedba stikalnih manipulacij in preklopov za zagotovitev breznapetostnega stanja na delovišču ter zavarovanje izklopljnenih naprav pred zmotnim vklopom, ponovni vklop, obveščanje javnosti o prekinitvah oskrbe z električno energijo zaradi potrebnih del (ocena)</t>
  </si>
  <si>
    <t>Izvedba pripravljalnih del (označbe križanj in vzporednega vodenja ter zakoličba) - ocena</t>
  </si>
  <si>
    <t>m</t>
  </si>
  <si>
    <t xml:space="preserve">Demontaža obstoječega prosto zračnega vodnika N1XD9 AR dveh razpetin skupne dolžine do 80m </t>
  </si>
  <si>
    <t>Razbremenitev obstoječega NN droga s popustitvijo natezne sile NN vodnikov tip N1XD9 AR  ter njegova demontaža s kompletno spončno in konzolno oz. obesno opremo ter odvoz v skladišče elektro distributerja</t>
  </si>
  <si>
    <t xml:space="preserve">Razbremenitev obstoječega NN strešne konzole oz. stojala s popustitvijo natezne sile NN vodnikov ter njegova demontaža s kompletno spončno in konzolno oz. obesno opremo za vodnik N1XD9 AR </t>
  </si>
  <si>
    <t>Dobava in montaža lesenega NN droga v betonskih kleščak iz prenapetega betona z ustreznim konzolnim in spončnim kompletom za vodnike N1XD9 AR ter pripravo za pritrdilni material</t>
  </si>
  <si>
    <r>
      <t>Montaža demontiranega obstoječega NN vodnika N1XD9 AR 3x70+71,5mm² na novi leseni drog in novi pritrdilni oz. nosilni material NN droga ter obremenitev novega NN droga z ustrezno natezno silo (ponapenjanje) NN vodnikov N1XD9 AR 3x70+71,5mm</t>
    </r>
    <r>
      <rPr>
        <sz val="10"/>
        <rFont val="Calibri"/>
        <family val="2"/>
        <charset val="238"/>
      </rPr>
      <t>²</t>
    </r>
    <r>
      <rPr>
        <sz val="10"/>
        <rFont val="Arial"/>
        <family val="2"/>
      </rPr>
      <t xml:space="preserve"> dolžine 80m  </t>
    </r>
  </si>
  <si>
    <t>8.</t>
  </si>
  <si>
    <t>Dobava in polaganje opozorilnega traku</t>
  </si>
  <si>
    <t>9.</t>
  </si>
  <si>
    <t>Dobava in polaganje vročecinkanega valjanca FeZn 25x4mm.</t>
  </si>
  <si>
    <t>10.</t>
  </si>
  <si>
    <t>Dobava križnih sponk in izdelava križnih stikov z bitumeniziranjem</t>
  </si>
  <si>
    <t>11.</t>
  </si>
  <si>
    <t>Dobava in montaža T-80 konzolic na zid jaška</t>
  </si>
  <si>
    <t>12.</t>
  </si>
  <si>
    <t>Izvedba električnih meritev ter izdelava merilnega protokola za vodnike 0,4kV s preizkusom</t>
  </si>
  <si>
    <t>13.</t>
  </si>
  <si>
    <t>Vzpostavitev prvotnega stanja na NN omrežju, testiranje in spuščanje v zagon (funkcionalni preizkus)</t>
  </si>
  <si>
    <t>14.</t>
  </si>
  <si>
    <t>Izvedba vrisa trase v podzemni kataster  (geodetski posnetek in priprava dokumentacije za vpis v uradne evidence)</t>
  </si>
  <si>
    <t>15.</t>
  </si>
  <si>
    <t>Izvajanje projektantskega nadzora</t>
  </si>
  <si>
    <t>ure</t>
  </si>
  <si>
    <t>16.</t>
  </si>
  <si>
    <t>Izvajanje nadzora s strani elektro distributerja (Elektro Celje d.d., DE Krško)</t>
  </si>
  <si>
    <t>17.</t>
  </si>
  <si>
    <t>Izdelava PID in NOV dokumentacije v treh izvodih</t>
  </si>
  <si>
    <t>18.</t>
  </si>
  <si>
    <t>Nepredvidena dela, v kolikor so upravičena, in z vpisom odgovornega nadzornika (3%)</t>
  </si>
  <si>
    <t>SKUPAJ</t>
  </si>
  <si>
    <t>2. GRADBENA DELA</t>
  </si>
  <si>
    <t xml:space="preserve">Pripravljalna dela na gradbišču, ki vsebujejo odkop okoli obstoječega NN lesenega droga za demontažo ter nato zasip za demontažo z odvozom odvečnega materiala </t>
  </si>
  <si>
    <t>Izdelava izkopa zemljine dimenzij 2x 50/50/150cm in izdelava nabijanja zemlje (utrjevanje zemljine) pri montaži prestavljenega ravnega droga vključno z zasipom ter odvozom odvečnega materiala na deponijo</t>
  </si>
  <si>
    <t>Izdelava 1x4 cevne kabelske kanalizacije iz Mapitel cevi fi 110mm, strojni izkop v zemljišču III. in IV. kategorije na globini 0.8m, posteljica za cev v višini 20cm iz peska granulacije 0-8mm, zasip kanala s tamponom, utrjevanje tampona, odvoz odvečnega materiala, ureditev trase</t>
  </si>
  <si>
    <t>Izdelava 1x cevne kabelske kanalizacije iz Mapitel cevi fi 160mm, strojni izkop v zemljišču III. in IV. kategorije na globini 0.8m, posteljica za cev v višini 20cm iz peska granulacije 0-8mm, zasip kanala s tamponom, utrjevanje tampona, odvoz odvečnega materiala, ureditev trase</t>
  </si>
  <si>
    <t>Izdelava 1x cevne kabelske kanalizacije iz Mapitel cevi fi 160mm, strojni izkop v zemljišču V. kategorije na globini 0.8m, posteljica za cev v višini 20cm iz peska granulacije 0-8mm, zasip kanala s tamponom, utrjevanje tampona, odvoz odvečnega materiala, ureditev trase</t>
  </si>
  <si>
    <t>Izdelava 1x cevne kabelske kanalizacije iz Mapitel cevi fi 160mm, ročni izkop v zemljišču III. in IV. kategorije na globini 0.8m po trasi obstoječega kabla, posteljica za cev v višini 20cm iz peska granulacije 0-8mm, zasip kanala s tamponom, utrjevanje tampona, odvoz odvečnega materiala, ureditev trase</t>
  </si>
  <si>
    <t>Izdelava nadbetoniranja obsipane cevi (s peskom granulacije do 4mm) cevne kabelske kanalizacije pod povozno površino v višini 30cm z betonom C10/15</t>
  </si>
  <si>
    <t>Izvedba ukrepov za varovanje oz. zaščito obstoječega lesenega NN droga z lesenimi ploščami oz. zagatnicami v času gradnje mostu in izkopa gradbene jame za izvedbo krila betonskega krila C in njihova odstranitev  in odvoz po končani gradnji</t>
  </si>
  <si>
    <r>
      <t>Izdelava betonskega jaška iz BC-</t>
    </r>
    <r>
      <rPr>
        <sz val="10"/>
        <rFont val="Calibri"/>
        <family val="2"/>
        <charset val="238"/>
      </rPr>
      <t>Ø</t>
    </r>
    <r>
      <rPr>
        <sz val="10"/>
        <rFont val="Arial"/>
        <family val="2"/>
      </rPr>
      <t>120cm globine 100cm, obetoniranega in s štirimi uvodi po fi110 ali dvema/tremi fi160mm, ter dvojnim LŽ pokrovom 400kN, vključno z izkopom in zasipom ter odvozom odvečnega materiala</t>
    </r>
  </si>
  <si>
    <t>Vrnitev trase v staro stanje (pospravilo)</t>
  </si>
  <si>
    <r>
      <t>m</t>
    </r>
    <r>
      <rPr>
        <vertAlign val="superscript"/>
        <sz val="10"/>
        <rFont val="Arial"/>
        <family val="2"/>
      </rPr>
      <t>2</t>
    </r>
  </si>
  <si>
    <t>Nepredvidena dela z vpisom nadzornega organa v gradbeni dnevnik (10%)</t>
  </si>
  <si>
    <t>ELEKTROMONTAŽNA DELA</t>
  </si>
  <si>
    <t>GRADBENA DELA</t>
  </si>
  <si>
    <t>DDV</t>
  </si>
  <si>
    <t xml:space="preserve">Popis del s predizmerami je podan kot projektantska ocena predvidenih gradbenih in elektro montažnih del za potrebe izvedbe zaščite in prestavitve NN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</si>
  <si>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PREDRAČUN Z REKAPITULACIJO STROŠKOV - ZAŠČITA IN PRESTAVITEV NN VODOV</t>
  </si>
  <si>
    <t>Stran 3 od 3</t>
  </si>
  <si>
    <t>Stran 2 od 3</t>
  </si>
  <si>
    <t>Stran 1 od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</si>
</sst>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2]\ #,##0.00"/>
    <numFmt numFmtId="165" formatCode="_-* #,##0.00\ _S_I_T_-;\-* #,##0.00\ _S_I_T_-;_-* &quot;-&quot;??\ _S_I_T_-;_-@_-"/>
    <numFmt numFmtId="166" formatCode="0.00_)"/>
    <numFmt numFmtId="167" formatCode="_(* #,##0.00_);_(* \(#,##0.00\);_(* &quot;-&quot;??_);_(@_)"/>
    <numFmt numFmtId="168" formatCode="#,##0.00\ [$€-1]"/>
    <numFmt numFmtId="169" formatCode="#,##0.00\ &quot;SIT&quot;"/>
    <numFmt numFmtId="170" formatCode="#,##0.00\ _S_I_T"/>
    <numFmt numFmtId="171" formatCode="#,##0.00\ &quot;€&quot;"/>
    <numFmt numFmtId="172" formatCode="_-* #,##0.00\ &quot;SIT&quot;_-;\-* #,##0.00\ &quot;SIT&quot;_-;_-* &quot;-&quot;??\ &quot;SIT&quot;_-;_-@_-"/>
    <numFmt numFmtId="173" formatCode="_-* #,##0\ _S_I_T_-;\-* #,##0\ _S_I_T_-;_-* &quot;-&quot;\ _S_I_T_-;_-@_-"/>
    <numFmt numFmtId="174" formatCode="_-* #,##0\ &quot;SIT&quot;_-;\-* #,##0\ &quot;SIT&quot;_-;_-* &quot;-&quot;\ &quot;SIT&quot;_-;_-@_-"/>
    <numFmt numFmtId="175" formatCode="0.000"/>
    <numFmt numFmtId="176" formatCode="#,##0.00_ ;\-#,##0.00\ "/>
    <numFmt numFmtId="177" formatCode="#,##0.00\ [$EUR]"/>
  </numFmts>
  <fonts count="73">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name val="Symbol"/>
      <family val="1"/>
      <charset val="2"/>
    </font>
    <font>
      <b/>
      <sz val="12"/>
      <name val="Arial"/>
      <family val="2"/>
      <charset val="238"/>
    </font>
    <font>
      <b/>
      <sz val="14"/>
      <name val="Arial"/>
      <family val="2"/>
      <charset val="238"/>
    </font>
    <font>
      <sz val="12"/>
      <name val="Arial"/>
      <family val="2"/>
      <charset val="238"/>
    </font>
    <font>
      <vertAlign val="superscript"/>
      <sz val="10"/>
      <name val="Arial"/>
      <family val="2"/>
      <charset val="238"/>
    </font>
    <font>
      <sz val="10"/>
      <name val="Arial CE"/>
      <charset val="238"/>
    </font>
    <font>
      <sz val="10"/>
      <name val="HelveticaPS"/>
      <family val="1"/>
      <charset val="238"/>
    </font>
    <font>
      <b/>
      <sz val="12"/>
      <name val="Arial CE"/>
      <charset val="238"/>
    </font>
    <font>
      <b/>
      <sz val="12"/>
      <name val="Arial CE"/>
      <family val="2"/>
      <charset val="238"/>
    </font>
    <font>
      <b/>
      <u/>
      <sz val="12"/>
      <name val="Arial CE"/>
      <family val="2"/>
      <charset val="238"/>
    </font>
    <font>
      <sz val="10"/>
      <name val="Arial CE"/>
      <family val="2"/>
      <charset val="238"/>
    </font>
    <font>
      <i/>
      <sz val="10"/>
      <name val="Arial CE"/>
      <charset val="238"/>
    </font>
    <font>
      <b/>
      <sz val="11"/>
      <name val="Arial CE"/>
      <family val="2"/>
      <charset val="238"/>
    </font>
    <font>
      <b/>
      <sz val="10"/>
      <name val="Arial CE"/>
      <family val="2"/>
      <charset val="238"/>
    </font>
    <font>
      <sz val="11"/>
      <name val="Arial CE"/>
      <family val="2"/>
      <charset val="238"/>
    </font>
    <font>
      <b/>
      <sz val="10"/>
      <name val="Arial CE"/>
      <charset val="238"/>
    </font>
    <font>
      <sz val="9"/>
      <name val="Arial CE"/>
      <family val="2"/>
      <charset val="238"/>
    </font>
    <font>
      <sz val="9.5"/>
      <name val="Arial CE"/>
      <family val="2"/>
      <charset val="238"/>
    </font>
    <font>
      <b/>
      <i/>
      <sz val="9"/>
      <name val="Arial CE"/>
      <charset val="238"/>
    </font>
    <font>
      <b/>
      <i/>
      <sz val="9"/>
      <name val="Arial CE"/>
      <family val="2"/>
      <charset val="238"/>
    </font>
    <font>
      <i/>
      <sz val="9"/>
      <name val="Arial CE"/>
      <charset val="238"/>
    </font>
    <font>
      <b/>
      <i/>
      <sz val="10"/>
      <name val="Arial CE"/>
      <charset val="238"/>
    </font>
    <font>
      <sz val="10"/>
      <color rgb="FFFF0000"/>
      <name val="Arial CE"/>
      <family val="2"/>
      <charset val="238"/>
    </font>
    <font>
      <sz val="10"/>
      <color rgb="FFFF0000"/>
      <name val="Arial CE"/>
      <charset val="238"/>
    </font>
    <font>
      <sz val="12"/>
      <name val="Arial CE"/>
      <charset val="238"/>
    </font>
    <font>
      <b/>
      <i/>
      <sz val="10"/>
      <color rgb="FFFF0000"/>
      <name val="Arial CE"/>
      <family val="2"/>
      <charset val="238"/>
    </font>
    <font>
      <sz val="9"/>
      <name val="Courier New CE"/>
      <charset val="238"/>
    </font>
    <font>
      <sz val="5"/>
      <name val="Courier New CE"/>
      <family val="3"/>
      <charset val="238"/>
    </font>
    <font>
      <b/>
      <sz val="10"/>
      <name val="Courier New CE"/>
      <family val="3"/>
      <charset val="238"/>
    </font>
    <font>
      <sz val="10"/>
      <color rgb="FFFF0000"/>
      <name val="Arial"/>
      <family val="2"/>
      <charset val="238"/>
    </font>
    <font>
      <b/>
      <i/>
      <sz val="10"/>
      <color rgb="FFFF0000"/>
      <name val="Arial CE"/>
      <charset val="238"/>
    </font>
    <font>
      <sz val="8"/>
      <name val="Arial"/>
      <family val="2"/>
      <charset val="238"/>
    </font>
    <font>
      <sz val="9.5"/>
      <color rgb="FFFF0000"/>
      <name val="Arial CE"/>
      <family val="2"/>
      <charset val="238"/>
    </font>
    <font>
      <b/>
      <i/>
      <sz val="9"/>
      <color rgb="FFFF0000"/>
      <name val="Arial CE"/>
      <charset val="238"/>
    </font>
    <font>
      <b/>
      <i/>
      <sz val="9"/>
      <color rgb="FFFF0000"/>
      <name val="Arial CE"/>
      <family val="2"/>
      <charset val="238"/>
    </font>
    <font>
      <i/>
      <sz val="9"/>
      <color rgb="FFFF0000"/>
      <name val="Arial CE"/>
      <charset val="238"/>
    </font>
    <font>
      <sz val="11"/>
      <name val="Calibri"/>
      <family val="2"/>
      <charset val="238"/>
      <scheme val="minor"/>
    </font>
    <font>
      <b/>
      <sz val="11"/>
      <name val="Arial"/>
      <family val="2"/>
      <charset val="238"/>
    </font>
    <font>
      <sz val="10"/>
      <color theme="1"/>
      <name val="Arial"/>
      <family val="2"/>
      <charset val="238"/>
    </font>
    <font>
      <b/>
      <sz val="9"/>
      <name val="Arial"/>
      <family val="2"/>
      <charset val="238"/>
    </font>
    <font>
      <sz val="9"/>
      <name val="Arial"/>
      <family val="2"/>
      <charset val="238"/>
    </font>
    <font>
      <b/>
      <sz val="8"/>
      <name val="Arial"/>
      <family val="2"/>
      <charset val="238"/>
    </font>
    <font>
      <b/>
      <i/>
      <sz val="10"/>
      <name val="Arial"/>
      <family val="2"/>
      <charset val="238"/>
    </font>
    <font>
      <sz val="11"/>
      <name val="Arial"/>
      <family val="2"/>
      <charset val="238"/>
    </font>
    <font>
      <sz val="16"/>
      <color rgb="FFFF0000"/>
      <name val="Arial"/>
      <family val="2"/>
      <charset val="238"/>
    </font>
    <font>
      <sz val="14"/>
      <color rgb="FFFF0000"/>
      <name val="Arial"/>
      <family val="2"/>
      <charset val="238"/>
    </font>
    <font>
      <sz val="14"/>
      <color theme="1"/>
      <name val="Calibri"/>
      <family val="2"/>
      <charset val="238"/>
      <scheme val="minor"/>
    </font>
    <font>
      <b/>
      <sz val="12"/>
      <color indexed="8"/>
      <name val="SSPalatino"/>
      <charset val="238"/>
    </font>
    <font>
      <sz val="10"/>
      <name val="Calibri"/>
      <family val="2"/>
      <charset val="238"/>
    </font>
    <font>
      <u/>
      <sz val="10"/>
      <color indexed="12"/>
      <name val="Arial"/>
      <family val="2"/>
      <charset val="238"/>
    </font>
    <font>
      <sz val="9"/>
      <color rgb="FFFF0000"/>
      <name val="Arial CE"/>
      <family val="2"/>
      <charset val="238"/>
    </font>
    <font>
      <i/>
      <sz val="10"/>
      <name val="Arial CE"/>
      <family val="2"/>
      <charset val="238"/>
    </font>
    <font>
      <sz val="10"/>
      <color rgb="FF0033CC"/>
      <name val="Arial CE"/>
      <charset val="238"/>
    </font>
    <font>
      <sz val="10"/>
      <color theme="0" tint="-0.249977111117893"/>
      <name val="Arial"/>
      <family val="2"/>
      <charset val="238"/>
    </font>
    <font>
      <sz val="10"/>
      <color theme="1"/>
      <name val="Arial c"/>
      <charset val="238"/>
    </font>
    <font>
      <sz val="14"/>
      <color rgb="FFFFFF00"/>
      <name val="Arial"/>
      <family val="2"/>
      <charset val="238"/>
    </font>
    <font>
      <b/>
      <sz val="11"/>
      <name val="Arial CE"/>
      <charset val="238"/>
    </font>
    <font>
      <sz val="10"/>
      <name val="Arial"/>
      <family val="2"/>
    </font>
    <font>
      <sz val="10"/>
      <name val="Tahoma"/>
      <family val="2"/>
      <charset val="238"/>
    </font>
    <font>
      <u/>
      <sz val="10"/>
      <name val="Arial CE"/>
      <charset val="238"/>
    </font>
    <font>
      <sz val="9"/>
      <name val="Arial CE"/>
      <charset val="238"/>
    </font>
    <font>
      <b/>
      <sz val="9"/>
      <name val="Arial CE"/>
      <charset val="238"/>
    </font>
    <font>
      <b/>
      <sz val="10"/>
      <name val="Arial"/>
      <family val="2"/>
    </font>
    <font>
      <b/>
      <sz val="10"/>
      <color indexed="12"/>
      <name val="Arial"/>
      <family val="2"/>
    </font>
    <font>
      <b/>
      <sz val="10"/>
      <color indexed="8"/>
      <name val="Arial"/>
      <family val="2"/>
    </font>
    <font>
      <vertAlign val="superscript"/>
      <sz val="10"/>
      <name val="Arial"/>
      <family val="2"/>
    </font>
    <font>
      <b/>
      <sz val="10"/>
      <color indexed="10"/>
      <name val="Arial"/>
      <family val="2"/>
    </font>
    <font>
      <sz val="12"/>
      <name val="Times New Roman"/>
      <family val="1"/>
      <charset val="238"/>
    </font>
    <font>
      <b/>
      <sz val="11"/>
      <name val="Arial"/>
      <family val="2"/>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s>
  <borders count="15">
    <border>
      <left/>
      <right/>
      <top/>
      <bottom/>
      <diagonal/>
    </border>
    <border>
      <left/>
      <right/>
      <top/>
      <bottom style="medium">
        <color indexed="64"/>
      </bottom>
      <diagonal/>
    </border>
    <border>
      <left/>
      <right/>
      <top/>
      <bottom style="thin">
        <color indexed="64"/>
      </bottom>
      <diagonal/>
    </border>
    <border>
      <left/>
      <right/>
      <top/>
      <bottom style="double">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s>
  <cellStyleXfs count="117">
    <xf numFmtId="0" fontId="0" fillId="0" borderId="0"/>
    <xf numFmtId="0" fontId="1" fillId="0" borderId="0"/>
    <xf numFmtId="0" fontId="9" fillId="0" borderId="0"/>
    <xf numFmtId="165" fontId="9" fillId="0" borderId="0" applyFont="0" applyFill="0" applyBorder="0" applyAlignment="0" applyProtection="0"/>
    <xf numFmtId="166" fontId="10" fillId="0" borderId="0"/>
    <xf numFmtId="167"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30" fillId="0" borderId="0"/>
    <xf numFmtId="4" fontId="31" fillId="0" borderId="0">
      <alignment vertical="top"/>
      <protection hidden="1"/>
    </xf>
    <xf numFmtId="165" fontId="30" fillId="0" borderId="0" applyFont="0" applyFill="0" applyBorder="0" applyAlignment="0" applyProtection="0"/>
    <xf numFmtId="0" fontId="30" fillId="0" borderId="0"/>
    <xf numFmtId="165" fontId="30" fillId="0" borderId="0" applyFont="0" applyFill="0" applyBorder="0" applyAlignment="0" applyProtection="0"/>
    <xf numFmtId="165" fontId="1" fillId="0" borderId="0" applyFont="0" applyFill="0" applyBorder="0" applyAlignment="0" applyProtection="0"/>
    <xf numFmtId="4" fontId="32" fillId="0" borderId="0" applyProtection="0">
      <alignment horizontal="left"/>
      <protection locked="0"/>
    </xf>
    <xf numFmtId="0" fontId="9" fillId="0" borderId="0"/>
    <xf numFmtId="0" fontId="9"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1" fillId="0" borderId="0"/>
    <xf numFmtId="0" fontId="51" fillId="0" borderId="0" applyFill="0" applyBorder="0" applyProtection="0"/>
    <xf numFmtId="172" fontId="5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1" fillId="0" borderId="0"/>
    <xf numFmtId="0" fontId="53" fillId="0" borderId="0" applyNumberFormat="0" applyFill="0" applyBorder="0" applyAlignment="0" applyProtection="0">
      <alignment vertical="top"/>
      <protection locked="0"/>
    </xf>
    <xf numFmtId="0" fontId="30"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30" fillId="0" borderId="0"/>
    <xf numFmtId="0" fontId="1" fillId="0" borderId="0"/>
    <xf numFmtId="0" fontId="30" fillId="0" borderId="0"/>
    <xf numFmtId="0" fontId="9" fillId="0" borderId="0"/>
    <xf numFmtId="0" fontId="9" fillId="0" borderId="0"/>
    <xf numFmtId="0" fontId="1" fillId="0" borderId="0"/>
    <xf numFmtId="0" fontId="30" fillId="0" borderId="0"/>
    <xf numFmtId="0" fontId="30" fillId="0" borderId="0"/>
    <xf numFmtId="0" fontId="9" fillId="0" borderId="0"/>
    <xf numFmtId="0" fontId="9" fillId="0" borderId="0"/>
    <xf numFmtId="167" fontId="1" fillId="0" borderId="0" applyFont="0" applyFill="0" applyBorder="0" applyAlignment="0" applyProtection="0"/>
    <xf numFmtId="167" fontId="1" fillId="0" borderId="0" applyFont="0" applyFill="0" applyBorder="0" applyAlignment="0" applyProtection="0"/>
    <xf numFmtId="0" fontId="30" fillId="0" borderId="0"/>
    <xf numFmtId="0" fontId="1" fillId="0" borderId="0"/>
    <xf numFmtId="0" fontId="1" fillId="0" borderId="0"/>
    <xf numFmtId="0" fontId="9" fillId="0" borderId="0"/>
    <xf numFmtId="0" fontId="9"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5"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30" fillId="0" borderId="0"/>
    <xf numFmtId="0" fontId="9"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30" fillId="0" borderId="0"/>
    <xf numFmtId="0" fontId="30" fillId="0" borderId="0"/>
    <xf numFmtId="0" fontId="9" fillId="0" borderId="0"/>
    <xf numFmtId="0" fontId="9" fillId="0" borderId="0"/>
    <xf numFmtId="0" fontId="9" fillId="0" borderId="0"/>
    <xf numFmtId="0" fontId="9" fillId="0" borderId="0"/>
    <xf numFmtId="0" fontId="30" fillId="0" borderId="0"/>
    <xf numFmtId="0" fontId="30" fillId="0" borderId="0"/>
    <xf numFmtId="0" fontId="1" fillId="0" borderId="0"/>
    <xf numFmtId="0" fontId="1" fillId="0" borderId="0"/>
    <xf numFmtId="0" fontId="51" fillId="0" borderId="0" applyFill="0" applyBorder="0" applyProtection="0"/>
    <xf numFmtId="9" fontId="1" fillId="0" borderId="0" applyFont="0" applyFill="0" applyBorder="0" applyAlignment="0" applyProtection="0"/>
    <xf numFmtId="165" fontId="9" fillId="0" borderId="0" applyFont="0" applyFill="0" applyBorder="0" applyAlignment="0" applyProtection="0"/>
    <xf numFmtId="165" fontId="1" fillId="0" borderId="0" applyFont="0" applyFill="0" applyBorder="0" applyAlignment="0" applyProtection="0"/>
  </cellStyleXfs>
  <cellXfs count="842">
    <xf numFmtId="0" fontId="0" fillId="0" borderId="0" xfId="0"/>
    <xf numFmtId="0" fontId="1" fillId="0" borderId="0" xfId="1"/>
    <xf numFmtId="0" fontId="7" fillId="0" borderId="0" xfId="1" applyFont="1"/>
    <xf numFmtId="0" fontId="7" fillId="0" borderId="1" xfId="1" applyFont="1" applyBorder="1"/>
    <xf numFmtId="0" fontId="1" fillId="0" borderId="0" xfId="1" applyFill="1" applyAlignment="1">
      <alignment horizontal="right"/>
    </xf>
    <xf numFmtId="164" fontId="7" fillId="0" borderId="0" xfId="1" applyNumberFormat="1" applyFont="1" applyFill="1" applyBorder="1" applyAlignment="1">
      <alignment horizontal="right"/>
    </xf>
    <xf numFmtId="0" fontId="2" fillId="0" borderId="0" xfId="1" applyNumberFormat="1" applyFont="1" applyFill="1" applyBorder="1" applyAlignment="1">
      <alignment horizontal="justify" vertical="top"/>
    </xf>
    <xf numFmtId="164" fontId="5" fillId="0" borderId="0" xfId="1" applyNumberFormat="1" applyFont="1" applyAlignment="1">
      <alignment horizontal="right"/>
    </xf>
    <xf numFmtId="164" fontId="7" fillId="0" borderId="1" xfId="1" applyNumberFormat="1" applyFont="1" applyFill="1" applyBorder="1" applyAlignment="1">
      <alignment horizontal="right"/>
    </xf>
    <xf numFmtId="164" fontId="7" fillId="0" borderId="0" xfId="1" applyNumberFormat="1" applyFont="1" applyFill="1" applyAlignment="1">
      <alignment horizontal="right"/>
    </xf>
    <xf numFmtId="49" fontId="9" fillId="0" borderId="0" xfId="2" applyNumberFormat="1"/>
    <xf numFmtId="0" fontId="11" fillId="0" borderId="0" xfId="2" applyFont="1"/>
    <xf numFmtId="0" fontId="9" fillId="0" borderId="0" xfId="2"/>
    <xf numFmtId="0" fontId="12" fillId="0" borderId="0" xfId="2" applyFont="1"/>
    <xf numFmtId="0" fontId="13" fillId="0" borderId="0" xfId="2" applyFont="1"/>
    <xf numFmtId="0" fontId="14" fillId="0" borderId="0" xfId="2" applyFont="1"/>
    <xf numFmtId="49" fontId="15" fillId="0" borderId="0" xfId="2" applyNumberFormat="1" applyFont="1" applyBorder="1"/>
    <xf numFmtId="0" fontId="15" fillId="0" borderId="0" xfId="2" applyFont="1" applyBorder="1"/>
    <xf numFmtId="0" fontId="15" fillId="0" borderId="0" xfId="2" applyFont="1"/>
    <xf numFmtId="49" fontId="15" fillId="0" borderId="2" xfId="2" applyNumberFormat="1" applyFont="1" applyBorder="1"/>
    <xf numFmtId="0" fontId="15" fillId="0" borderId="2" xfId="2" applyFont="1" applyBorder="1"/>
    <xf numFmtId="49" fontId="16" fillId="0" borderId="0" xfId="2" applyNumberFormat="1" applyFont="1" applyFill="1" applyBorder="1" applyAlignment="1">
      <alignment horizontal="left"/>
    </xf>
    <xf numFmtId="0" fontId="17" fillId="0" borderId="0" xfId="2" applyFont="1" applyFill="1" applyBorder="1"/>
    <xf numFmtId="0" fontId="18" fillId="0" borderId="0" xfId="2" applyFont="1" applyFill="1" applyBorder="1"/>
    <xf numFmtId="4" fontId="18" fillId="0" borderId="0" xfId="2" applyNumberFormat="1" applyFont="1" applyFill="1" applyBorder="1"/>
    <xf numFmtId="0" fontId="9" fillId="0" borderId="0" xfId="2" applyFill="1" applyBorder="1"/>
    <xf numFmtId="169" fontId="19" fillId="0" borderId="0" xfId="2" applyNumberFormat="1" applyFont="1" applyFill="1" applyBorder="1"/>
    <xf numFmtId="0" fontId="9" fillId="0" borderId="3" xfId="2" applyBorder="1"/>
    <xf numFmtId="49" fontId="9" fillId="0" borderId="3" xfId="2" applyNumberFormat="1" applyBorder="1"/>
    <xf numFmtId="0" fontId="19" fillId="0" borderId="0" xfId="2" applyFont="1" applyBorder="1"/>
    <xf numFmtId="169" fontId="9" fillId="0" borderId="0" xfId="2" applyNumberFormat="1"/>
    <xf numFmtId="49" fontId="9" fillId="0" borderId="0" xfId="2" applyNumberFormat="1" applyBorder="1"/>
    <xf numFmtId="0" fontId="9" fillId="0" borderId="0" xfId="2" applyBorder="1"/>
    <xf numFmtId="1" fontId="14" fillId="0" borderId="0" xfId="2" applyNumberFormat="1" applyFont="1" applyFill="1" applyBorder="1" applyAlignment="1" applyProtection="1">
      <alignment horizontal="left" vertical="top"/>
    </xf>
    <xf numFmtId="0" fontId="1" fillId="0" borderId="0" xfId="2" applyFont="1" applyFill="1" applyAlignment="1">
      <alignment horizontal="left"/>
    </xf>
    <xf numFmtId="0" fontId="14" fillId="0" borderId="0" xfId="2" applyFont="1" applyFill="1" applyBorder="1" applyAlignment="1">
      <alignment horizontal="right"/>
    </xf>
    <xf numFmtId="4" fontId="14" fillId="0" borderId="0" xfId="2" applyNumberFormat="1" applyFont="1" applyFill="1" applyBorder="1" applyAlignment="1">
      <alignment horizontal="right"/>
    </xf>
    <xf numFmtId="0" fontId="9" fillId="0" borderId="0" xfId="2" applyFont="1" applyFill="1"/>
    <xf numFmtId="0" fontId="9" fillId="0" borderId="0" xfId="2" applyFont="1" applyFill="1" applyAlignment="1">
      <alignment vertical="top" wrapText="1" readingOrder="2"/>
    </xf>
    <xf numFmtId="1" fontId="20" fillId="0" borderId="0" xfId="2" applyNumberFormat="1" applyFont="1" applyBorder="1" applyAlignment="1" applyProtection="1">
      <alignment vertical="top" wrapText="1" readingOrder="2"/>
    </xf>
    <xf numFmtId="3" fontId="20" fillId="0" borderId="0" xfId="2" applyNumberFormat="1" applyFont="1" applyBorder="1" applyAlignment="1">
      <alignment vertical="top"/>
    </xf>
    <xf numFmtId="0" fontId="9" fillId="0" borderId="0" xfId="2" applyFill="1" applyAlignment="1">
      <alignment vertical="top" wrapText="1" readingOrder="2"/>
    </xf>
    <xf numFmtId="3" fontId="20" fillId="0" borderId="0" xfId="2" quotePrefix="1" applyNumberFormat="1" applyFont="1" applyBorder="1" applyAlignment="1">
      <alignment vertical="top"/>
    </xf>
    <xf numFmtId="0" fontId="20" fillId="0" borderId="0" xfId="2" applyFont="1" applyFill="1" applyBorder="1" applyAlignment="1">
      <alignment vertical="top"/>
    </xf>
    <xf numFmtId="0" fontId="9" fillId="0" borderId="0" xfId="2" applyFont="1"/>
    <xf numFmtId="49" fontId="9" fillId="0" borderId="0" xfId="2" applyNumberFormat="1" applyFont="1"/>
    <xf numFmtId="0" fontId="21" fillId="0" borderId="0" xfId="2" applyFont="1"/>
    <xf numFmtId="4" fontId="21" fillId="0" borderId="0" xfId="2" applyNumberFormat="1" applyFont="1"/>
    <xf numFmtId="170" fontId="21" fillId="0" borderId="0" xfId="2" applyNumberFormat="1" applyFont="1"/>
    <xf numFmtId="4" fontId="14" fillId="0" borderId="0" xfId="2" applyNumberFormat="1" applyFont="1"/>
    <xf numFmtId="49" fontId="12" fillId="0" borderId="5" xfId="2" applyNumberFormat="1" applyFont="1" applyFill="1" applyBorder="1" applyAlignment="1">
      <alignment horizontal="left"/>
    </xf>
    <xf numFmtId="0" fontId="12" fillId="0" borderId="6" xfId="2" applyFont="1" applyFill="1" applyBorder="1"/>
    <xf numFmtId="4" fontId="14" fillId="0" borderId="6" xfId="2" applyNumberFormat="1" applyFont="1" applyFill="1" applyBorder="1"/>
    <xf numFmtId="170" fontId="14" fillId="0" borderId="7" xfId="2" applyNumberFormat="1" applyFont="1" applyFill="1" applyBorder="1"/>
    <xf numFmtId="4" fontId="14" fillId="2" borderId="7" xfId="2" applyNumberFormat="1" applyFont="1" applyFill="1" applyBorder="1"/>
    <xf numFmtId="0" fontId="22" fillId="0" borderId="0" xfId="2" applyFont="1"/>
    <xf numFmtId="49" fontId="22" fillId="0" borderId="5" xfId="2" applyNumberFormat="1" applyFont="1" applyFill="1" applyBorder="1" applyAlignment="1">
      <alignment horizontal="left"/>
    </xf>
    <xf numFmtId="0" fontId="22" fillId="0" borderId="6" xfId="2" applyFont="1" applyFill="1" applyBorder="1"/>
    <xf numFmtId="4" fontId="22" fillId="0" borderId="6" xfId="2" applyNumberFormat="1" applyFont="1" applyFill="1" applyBorder="1"/>
    <xf numFmtId="169" fontId="22" fillId="0" borderId="7" xfId="2" applyNumberFormat="1" applyFont="1" applyFill="1" applyBorder="1"/>
    <xf numFmtId="4" fontId="22" fillId="0" borderId="7" xfId="2" applyNumberFormat="1" applyFont="1" applyBorder="1"/>
    <xf numFmtId="49" fontId="14" fillId="0" borderId="0" xfId="2" applyNumberFormat="1" applyFont="1" applyFill="1" applyBorder="1" applyAlignment="1">
      <alignment horizontal="left"/>
    </xf>
    <xf numFmtId="0" fontId="14" fillId="0" borderId="0" xfId="2" applyFont="1" applyFill="1" applyBorder="1"/>
    <xf numFmtId="4" fontId="14" fillId="0" borderId="0" xfId="2" applyNumberFormat="1" applyFont="1" applyFill="1" applyBorder="1"/>
    <xf numFmtId="169" fontId="14" fillId="0" borderId="0" xfId="2" applyNumberFormat="1" applyFont="1" applyFill="1" applyBorder="1"/>
    <xf numFmtId="4" fontId="14" fillId="0" borderId="0" xfId="2" applyNumberFormat="1" applyFont="1" applyBorder="1"/>
    <xf numFmtId="0" fontId="14" fillId="0" borderId="0" xfId="2" applyFont="1" applyBorder="1"/>
    <xf numFmtId="49" fontId="14" fillId="0" borderId="2" xfId="2" applyNumberFormat="1" applyFont="1" applyFill="1" applyBorder="1" applyAlignment="1">
      <alignment horizontal="left"/>
    </xf>
    <xf numFmtId="0" fontId="14" fillId="0" borderId="2" xfId="2" applyFont="1" applyFill="1" applyBorder="1"/>
    <xf numFmtId="168" fontId="14" fillId="0" borderId="2" xfId="2" applyNumberFormat="1" applyFont="1" applyFill="1" applyBorder="1"/>
    <xf numFmtId="169" fontId="14" fillId="0" borderId="2" xfId="2" applyNumberFormat="1" applyFont="1" applyFill="1" applyBorder="1"/>
    <xf numFmtId="169" fontId="14" fillId="0" borderId="0" xfId="2" applyNumberFormat="1" applyFont="1" applyBorder="1"/>
    <xf numFmtId="169" fontId="14" fillId="0" borderId="0" xfId="2" applyNumberFormat="1" applyFont="1"/>
    <xf numFmtId="168" fontId="14" fillId="0" borderId="0" xfId="2" applyNumberFormat="1" applyFont="1" applyFill="1" applyBorder="1"/>
    <xf numFmtId="49" fontId="23" fillId="0" borderId="5" xfId="2" applyNumberFormat="1" applyFont="1" applyFill="1" applyBorder="1" applyAlignment="1">
      <alignment horizontal="left"/>
    </xf>
    <xf numFmtId="0" fontId="22" fillId="0" borderId="0" xfId="2" applyFont="1" applyFill="1"/>
    <xf numFmtId="49" fontId="23" fillId="0" borderId="0" xfId="2" applyNumberFormat="1" applyFont="1" applyFill="1" applyBorder="1" applyAlignment="1">
      <alignment horizontal="left"/>
    </xf>
    <xf numFmtId="0" fontId="22" fillId="0" borderId="0" xfId="2" applyFont="1" applyFill="1" applyBorder="1"/>
    <xf numFmtId="4" fontId="22" fillId="0" borderId="0" xfId="2" applyNumberFormat="1" applyFont="1" applyFill="1" applyBorder="1"/>
    <xf numFmtId="169" fontId="22" fillId="0" borderId="0" xfId="2" applyNumberFormat="1" applyFont="1" applyFill="1" applyBorder="1"/>
    <xf numFmtId="4" fontId="22" fillId="0" borderId="0" xfId="2" applyNumberFormat="1" applyFont="1" applyBorder="1"/>
    <xf numFmtId="0" fontId="14" fillId="0" borderId="0" xfId="2" applyFont="1" applyFill="1"/>
    <xf numFmtId="169" fontId="14" fillId="0" borderId="0" xfId="2" applyNumberFormat="1" applyFont="1" applyFill="1"/>
    <xf numFmtId="0" fontId="1" fillId="0" borderId="2" xfId="2" applyFont="1" applyBorder="1" applyAlignment="1">
      <alignment horizontal="left" vertical="top" wrapText="1"/>
    </xf>
    <xf numFmtId="4" fontId="22" fillId="0" borderId="7" xfId="2" applyNumberFormat="1" applyFont="1" applyFill="1" applyBorder="1"/>
    <xf numFmtId="0" fontId="9" fillId="0" borderId="0" xfId="2" applyFill="1"/>
    <xf numFmtId="49" fontId="22" fillId="0" borderId="0" xfId="2" applyNumberFormat="1" applyFont="1" applyFill="1" applyBorder="1" applyAlignment="1">
      <alignment horizontal="left" vertical="top"/>
    </xf>
    <xf numFmtId="0" fontId="23" fillId="0" borderId="0" xfId="2" applyFont="1" applyFill="1" applyBorder="1"/>
    <xf numFmtId="4" fontId="23" fillId="0" borderId="0" xfId="2" applyNumberFormat="1" applyFont="1" applyFill="1" applyBorder="1"/>
    <xf numFmtId="169" fontId="23" fillId="0" borderId="0" xfId="2" applyNumberFormat="1" applyFont="1" applyFill="1" applyBorder="1"/>
    <xf numFmtId="0" fontId="1" fillId="0" borderId="0" xfId="2" applyFont="1" applyFill="1" applyBorder="1"/>
    <xf numFmtId="49" fontId="14" fillId="0" borderId="0" xfId="2" applyNumberFormat="1" applyFont="1" applyFill="1" applyBorder="1" applyAlignment="1">
      <alignment horizontal="left" vertical="top"/>
    </xf>
    <xf numFmtId="0" fontId="1" fillId="0" borderId="0" xfId="2" applyFont="1" applyFill="1"/>
    <xf numFmtId="49" fontId="14" fillId="0" borderId="2" xfId="2" applyNumberFormat="1" applyFont="1" applyFill="1" applyBorder="1" applyAlignment="1">
      <alignment horizontal="left" vertical="top"/>
    </xf>
    <xf numFmtId="168" fontId="14" fillId="0" borderId="2" xfId="2" applyNumberFormat="1" applyFont="1" applyFill="1" applyBorder="1" applyAlignment="1">
      <alignment horizontal="right" vertical="top"/>
    </xf>
    <xf numFmtId="0" fontId="25" fillId="0" borderId="0" xfId="2" applyFont="1"/>
    <xf numFmtId="49" fontId="25" fillId="0" borderId="5" xfId="2" applyNumberFormat="1" applyFont="1" applyFill="1" applyBorder="1" applyAlignment="1">
      <alignment horizontal="left"/>
    </xf>
    <xf numFmtId="0" fontId="25" fillId="0" borderId="6" xfId="2" applyFont="1" applyFill="1" applyBorder="1"/>
    <xf numFmtId="4" fontId="25" fillId="0" borderId="6" xfId="2" applyNumberFormat="1" applyFont="1" applyFill="1" applyBorder="1"/>
    <xf numFmtId="168" fontId="25" fillId="0" borderId="7" xfId="2" applyNumberFormat="1" applyFont="1" applyFill="1" applyBorder="1"/>
    <xf numFmtId="169" fontId="25" fillId="0" borderId="7" xfId="2" applyNumberFormat="1" applyFont="1" applyBorder="1"/>
    <xf numFmtId="169" fontId="14" fillId="0" borderId="7" xfId="2" applyNumberFormat="1" applyFont="1" applyFill="1" applyBorder="1"/>
    <xf numFmtId="49" fontId="14" fillId="0" borderId="0" xfId="2" applyNumberFormat="1" applyFont="1" applyFill="1" applyAlignment="1">
      <alignment horizontal="left"/>
    </xf>
    <xf numFmtId="168" fontId="9" fillId="0" borderId="2" xfId="2" applyNumberFormat="1" applyFont="1" applyFill="1" applyBorder="1"/>
    <xf numFmtId="168" fontId="9" fillId="0" borderId="0" xfId="2" applyNumberFormat="1" applyFont="1" applyFill="1" applyBorder="1"/>
    <xf numFmtId="49" fontId="14" fillId="0" borderId="0" xfId="2" applyNumberFormat="1" applyFont="1" applyFill="1" applyBorder="1" applyAlignment="1">
      <alignment horizontal="left" vertical="top" wrapText="1"/>
    </xf>
    <xf numFmtId="0" fontId="9" fillId="0" borderId="0" xfId="2" applyFont="1" applyFill="1" applyBorder="1"/>
    <xf numFmtId="49" fontId="22" fillId="0" borderId="0" xfId="2" applyNumberFormat="1" applyFont="1" applyFill="1" applyBorder="1" applyAlignment="1">
      <alignment horizontal="left"/>
    </xf>
    <xf numFmtId="0" fontId="26" fillId="0" borderId="2" xfId="2" applyFont="1" applyFill="1" applyBorder="1" applyAlignment="1">
      <alignment horizontal="center"/>
    </xf>
    <xf numFmtId="49" fontId="14" fillId="0" borderId="2" xfId="2" applyNumberFormat="1" applyFont="1" applyFill="1" applyBorder="1" applyAlignment="1">
      <alignment horizontal="right"/>
    </xf>
    <xf numFmtId="49" fontId="14" fillId="0" borderId="0" xfId="2" applyNumberFormat="1" applyFont="1" applyFill="1" applyBorder="1" applyAlignment="1">
      <alignment horizontal="right"/>
    </xf>
    <xf numFmtId="49" fontId="25" fillId="0" borderId="8" xfId="2" applyNumberFormat="1" applyFont="1" applyFill="1" applyBorder="1" applyAlignment="1">
      <alignment horizontal="left"/>
    </xf>
    <xf numFmtId="169" fontId="25" fillId="0" borderId="0" xfId="2" applyNumberFormat="1" applyFont="1" applyFill="1" applyBorder="1"/>
    <xf numFmtId="0" fontId="25" fillId="0" borderId="0" xfId="2" applyFont="1" applyFill="1" applyBorder="1"/>
    <xf numFmtId="49" fontId="25" fillId="0" borderId="0" xfId="2" applyNumberFormat="1" applyFont="1" applyFill="1" applyBorder="1" applyAlignment="1">
      <alignment horizontal="left"/>
    </xf>
    <xf numFmtId="168" fontId="25" fillId="0" borderId="0" xfId="2" applyNumberFormat="1" applyFont="1" applyFill="1" applyBorder="1"/>
    <xf numFmtId="49" fontId="9" fillId="0" borderId="2" xfId="2" applyNumberFormat="1" applyFont="1" applyFill="1" applyBorder="1" applyAlignment="1">
      <alignment horizontal="left"/>
    </xf>
    <xf numFmtId="169" fontId="14" fillId="0" borderId="7" xfId="2" applyNumberFormat="1" applyFont="1" applyBorder="1"/>
    <xf numFmtId="49" fontId="9" fillId="0" borderId="0" xfId="2" applyNumberFormat="1" applyFont="1" applyFill="1" applyBorder="1" applyAlignment="1">
      <alignment horizontal="left"/>
    </xf>
    <xf numFmtId="0" fontId="9" fillId="0" borderId="0" xfId="2" applyFill="1" applyBorder="1" applyAlignment="1">
      <alignment horizontal="left" vertical="top"/>
    </xf>
    <xf numFmtId="49" fontId="9" fillId="0" borderId="0" xfId="2" applyNumberFormat="1" applyFont="1" applyFill="1" applyAlignment="1">
      <alignment horizontal="left"/>
    </xf>
    <xf numFmtId="0" fontId="25" fillId="0" borderId="0" xfId="2" applyFont="1" applyBorder="1"/>
    <xf numFmtId="49" fontId="9" fillId="0" borderId="0" xfId="2" applyNumberFormat="1" applyFill="1" applyAlignment="1">
      <alignment horizontal="left"/>
    </xf>
    <xf numFmtId="169" fontId="25" fillId="0" borderId="6" xfId="2" applyNumberFormat="1" applyFont="1" applyFill="1" applyBorder="1"/>
    <xf numFmtId="169" fontId="25" fillId="0" borderId="0" xfId="2" applyNumberFormat="1" applyFont="1" applyBorder="1"/>
    <xf numFmtId="49" fontId="11" fillId="0" borderId="5" xfId="2" applyNumberFormat="1" applyFont="1" applyFill="1" applyBorder="1" applyAlignment="1">
      <alignment horizontal="left"/>
    </xf>
    <xf numFmtId="169" fontId="14" fillId="0" borderId="0" xfId="2" applyNumberFormat="1" applyFont="1" applyBorder="1" applyAlignment="1">
      <alignment horizontal="right"/>
    </xf>
    <xf numFmtId="0" fontId="9" fillId="0" borderId="0" xfId="2" applyFont="1" applyBorder="1"/>
    <xf numFmtId="169" fontId="9" fillId="0" borderId="0" xfId="2" applyNumberFormat="1" applyFont="1" applyBorder="1"/>
    <xf numFmtId="0" fontId="9" fillId="0" borderId="2" xfId="2" applyFont="1" applyFill="1" applyBorder="1"/>
    <xf numFmtId="169" fontId="9" fillId="0" borderId="2" xfId="2" applyNumberFormat="1" applyFont="1" applyFill="1" applyBorder="1"/>
    <xf numFmtId="0" fontId="27" fillId="0" borderId="0" xfId="2" applyFont="1" applyFill="1" applyBorder="1"/>
    <xf numFmtId="169" fontId="9" fillId="0" borderId="0" xfId="2" applyNumberFormat="1" applyFont="1" applyFill="1" applyBorder="1"/>
    <xf numFmtId="49" fontId="24" fillId="0" borderId="0" xfId="2" applyNumberFormat="1" applyFont="1" applyFill="1" applyBorder="1" applyAlignment="1">
      <alignment horizontal="left"/>
    </xf>
    <xf numFmtId="170" fontId="9" fillId="0" borderId="0" xfId="2" applyNumberFormat="1" applyFill="1"/>
    <xf numFmtId="0" fontId="9" fillId="0" borderId="2" xfId="2" applyFill="1" applyBorder="1"/>
    <xf numFmtId="0" fontId="19" fillId="0" borderId="0" xfId="2" applyFont="1" applyAlignment="1">
      <alignment horizontal="right"/>
    </xf>
    <xf numFmtId="168" fontId="26" fillId="0" borderId="0" xfId="2" applyNumberFormat="1" applyFont="1" applyFill="1" applyBorder="1"/>
    <xf numFmtId="0" fontId="19" fillId="0" borderId="0" xfId="2" applyFont="1" applyFill="1"/>
    <xf numFmtId="169" fontId="26" fillId="0" borderId="0" xfId="2" applyNumberFormat="1" applyFont="1" applyFill="1" applyBorder="1"/>
    <xf numFmtId="0" fontId="1" fillId="0" borderId="0" xfId="2" applyFont="1"/>
    <xf numFmtId="0" fontId="9" fillId="0" borderId="0" xfId="2" applyFont="1" applyFill="1" applyAlignment="1">
      <alignment vertical="top"/>
    </xf>
    <xf numFmtId="0" fontId="9" fillId="0" borderId="4" xfId="2" applyFont="1" applyFill="1" applyBorder="1"/>
    <xf numFmtId="0" fontId="28" fillId="0" borderId="0" xfId="2" applyFont="1" applyFill="1"/>
    <xf numFmtId="169" fontId="29" fillId="0" borderId="6" xfId="2" applyNumberFormat="1" applyFont="1" applyFill="1" applyBorder="1"/>
    <xf numFmtId="169" fontId="29" fillId="0" borderId="0" xfId="2" applyNumberFormat="1" applyFont="1" applyFill="1" applyBorder="1"/>
    <xf numFmtId="0" fontId="25" fillId="0" borderId="0" xfId="2" applyFont="1" applyFill="1"/>
    <xf numFmtId="170" fontId="9" fillId="0" borderId="0" xfId="2" applyNumberFormat="1" applyFont="1" applyFill="1"/>
    <xf numFmtId="171" fontId="15" fillId="0" borderId="0" xfId="3" applyNumberFormat="1" applyFont="1"/>
    <xf numFmtId="171" fontId="15" fillId="0" borderId="0" xfId="2" applyNumberFormat="1" applyFont="1"/>
    <xf numFmtId="171" fontId="15" fillId="0" borderId="2" xfId="3" applyNumberFormat="1" applyFont="1" applyBorder="1"/>
    <xf numFmtId="171" fontId="19" fillId="0" borderId="0" xfId="2" applyNumberFormat="1" applyFont="1" applyFill="1" applyBorder="1"/>
    <xf numFmtId="171" fontId="19" fillId="0" borderId="3" xfId="2" applyNumberFormat="1" applyFont="1" applyBorder="1"/>
    <xf numFmtId="171" fontId="9" fillId="0" borderId="0" xfId="2" applyNumberFormat="1"/>
    <xf numFmtId="171" fontId="0" fillId="0" borderId="0" xfId="3" applyNumberFormat="1" applyFont="1"/>
    <xf numFmtId="0" fontId="1" fillId="0" borderId="0" xfId="1" applyFont="1"/>
    <xf numFmtId="0" fontId="1" fillId="0" borderId="0" xfId="1" applyFill="1" applyAlignment="1"/>
    <xf numFmtId="0" fontId="1" fillId="0" borderId="0" xfId="1" applyAlignment="1"/>
    <xf numFmtId="0" fontId="9" fillId="0" borderId="0" xfId="2" applyAlignment="1">
      <alignment horizontal="center" readingOrder="1"/>
    </xf>
    <xf numFmtId="0" fontId="26" fillId="0" borderId="2" xfId="2" applyFont="1" applyFill="1" applyBorder="1"/>
    <xf numFmtId="168" fontId="26" fillId="0" borderId="2" xfId="2" applyNumberFormat="1" applyFont="1" applyFill="1" applyBorder="1"/>
    <xf numFmtId="169" fontId="26" fillId="0" borderId="2" xfId="2" applyNumberFormat="1" applyFont="1" applyFill="1" applyBorder="1"/>
    <xf numFmtId="0" fontId="26" fillId="0" borderId="0" xfId="2" applyFont="1" applyFill="1" applyBorder="1"/>
    <xf numFmtId="0" fontId="26" fillId="0" borderId="0" xfId="2" applyFont="1" applyFill="1" applyBorder="1" applyAlignment="1">
      <alignment horizontal="center"/>
    </xf>
    <xf numFmtId="0" fontId="27" fillId="0" borderId="0" xfId="2" applyFont="1" applyFill="1" applyBorder="1" applyAlignment="1">
      <alignment horizontal="center"/>
    </xf>
    <xf numFmtId="168" fontId="27" fillId="0" borderId="0" xfId="2" applyNumberFormat="1" applyFont="1" applyFill="1" applyBorder="1"/>
    <xf numFmtId="169" fontId="27" fillId="0" borderId="0" xfId="2" applyNumberFormat="1" applyFont="1" applyFill="1" applyBorder="1"/>
    <xf numFmtId="2" fontId="26" fillId="0" borderId="0" xfId="2" applyNumberFormat="1" applyFont="1" applyFill="1" applyBorder="1" applyAlignment="1">
      <alignment horizontal="center"/>
    </xf>
    <xf numFmtId="168" fontId="26" fillId="0" borderId="0" xfId="2" applyNumberFormat="1" applyFont="1" applyFill="1" applyBorder="1" applyAlignment="1">
      <alignment horizontal="right" vertical="top"/>
    </xf>
    <xf numFmtId="0" fontId="33" fillId="0" borderId="0" xfId="2" applyFont="1" applyBorder="1" applyAlignment="1">
      <alignment horizontal="left" vertical="center" wrapText="1"/>
    </xf>
    <xf numFmtId="168" fontId="26" fillId="0" borderId="4" xfId="2" applyNumberFormat="1" applyFont="1" applyFill="1" applyBorder="1"/>
    <xf numFmtId="0" fontId="34" fillId="0" borderId="0" xfId="2" applyFont="1" applyFill="1" applyBorder="1"/>
    <xf numFmtId="169" fontId="34" fillId="0" borderId="0" xfId="2" applyNumberFormat="1" applyFont="1" applyFill="1" applyBorder="1"/>
    <xf numFmtId="168" fontId="34" fillId="0" borderId="0" xfId="2" applyNumberFormat="1" applyFont="1" applyFill="1" applyBorder="1"/>
    <xf numFmtId="170" fontId="26" fillId="0" borderId="0" xfId="2" applyNumberFormat="1" applyFont="1" applyFill="1" applyBorder="1"/>
    <xf numFmtId="4" fontId="23" fillId="0" borderId="6" xfId="2" applyNumberFormat="1" applyFont="1" applyFill="1" applyBorder="1"/>
    <xf numFmtId="0" fontId="23" fillId="0" borderId="6" xfId="2" applyFont="1" applyFill="1" applyBorder="1"/>
    <xf numFmtId="169" fontId="23" fillId="0" borderId="7" xfId="2" applyNumberFormat="1" applyFont="1" applyFill="1" applyBorder="1"/>
    <xf numFmtId="170" fontId="14" fillId="0" borderId="0" xfId="2" applyNumberFormat="1" applyFont="1" applyFill="1" applyBorder="1"/>
    <xf numFmtId="0" fontId="24" fillId="0" borderId="0" xfId="2" applyFont="1" applyFill="1" applyBorder="1"/>
    <xf numFmtId="4" fontId="24" fillId="0" borderId="0" xfId="2" applyNumberFormat="1" applyFont="1" applyFill="1" applyBorder="1"/>
    <xf numFmtId="169" fontId="24" fillId="0" borderId="0" xfId="2" applyNumberFormat="1" applyFont="1" applyFill="1" applyBorder="1"/>
    <xf numFmtId="0" fontId="1" fillId="0" borderId="2" xfId="2" applyFont="1" applyBorder="1" applyAlignment="1">
      <alignment horizontal="left" vertical="center" wrapText="1"/>
    </xf>
    <xf numFmtId="171" fontId="14" fillId="0" borderId="2" xfId="2" applyNumberFormat="1" applyFont="1" applyBorder="1"/>
    <xf numFmtId="169" fontId="14" fillId="0" borderId="2" xfId="2" applyNumberFormat="1" applyFont="1" applyBorder="1"/>
    <xf numFmtId="0" fontId="1" fillId="0" borderId="0" xfId="2" applyFont="1" applyBorder="1" applyAlignment="1">
      <alignment horizontal="left" vertical="center" wrapText="1"/>
    </xf>
    <xf numFmtId="171" fontId="14" fillId="0" borderId="0" xfId="2" applyNumberFormat="1" applyFont="1" applyBorder="1"/>
    <xf numFmtId="168" fontId="14" fillId="0" borderId="4" xfId="2" applyNumberFormat="1" applyFont="1" applyFill="1" applyBorder="1"/>
    <xf numFmtId="0" fontId="25" fillId="0" borderId="2" xfId="2" applyFont="1" applyFill="1" applyBorder="1"/>
    <xf numFmtId="169" fontId="25" fillId="0" borderId="2" xfId="2" applyNumberFormat="1" applyFont="1" applyFill="1" applyBorder="1"/>
    <xf numFmtId="168" fontId="25" fillId="0" borderId="9" xfId="2" applyNumberFormat="1" applyFont="1" applyFill="1" applyBorder="1"/>
    <xf numFmtId="0" fontId="9" fillId="0" borderId="0" xfId="2" applyFont="1" applyFill="1" applyBorder="1" applyAlignment="1">
      <alignment horizontal="center"/>
    </xf>
    <xf numFmtId="170" fontId="9" fillId="0" borderId="0" xfId="2" applyNumberFormat="1" applyFont="1" applyFill="1" applyBorder="1"/>
    <xf numFmtId="0" fontId="14" fillId="0" borderId="0" xfId="0" applyFont="1" applyBorder="1"/>
    <xf numFmtId="49" fontId="14" fillId="0" borderId="0" xfId="0" applyNumberFormat="1" applyFont="1" applyFill="1" applyBorder="1" applyAlignment="1">
      <alignment horizontal="right"/>
    </xf>
    <xf numFmtId="0" fontId="14" fillId="0" borderId="0" xfId="0" applyFont="1" applyFill="1" applyBorder="1"/>
    <xf numFmtId="168" fontId="14" fillId="0" borderId="0" xfId="0" applyNumberFormat="1" applyFont="1" applyFill="1" applyBorder="1"/>
    <xf numFmtId="169" fontId="14" fillId="0" borderId="0" xfId="0" applyNumberFormat="1" applyFont="1" applyFill="1" applyBorder="1"/>
    <xf numFmtId="169" fontId="14" fillId="0" borderId="0" xfId="0" applyNumberFormat="1" applyFont="1" applyBorder="1"/>
    <xf numFmtId="0" fontId="0" fillId="0" borderId="0" xfId="0" applyBorder="1"/>
    <xf numFmtId="0" fontId="14" fillId="0" borderId="0" xfId="0" applyFont="1"/>
    <xf numFmtId="49" fontId="14" fillId="0" borderId="0" xfId="0" applyNumberFormat="1" applyFont="1" applyFill="1" applyAlignment="1">
      <alignment horizontal="left"/>
    </xf>
    <xf numFmtId="169" fontId="14" fillId="0" borderId="0" xfId="0" applyNumberFormat="1" applyFont="1"/>
    <xf numFmtId="49" fontId="14" fillId="0" borderId="2" xfId="0" applyNumberFormat="1" applyFont="1" applyFill="1" applyBorder="1" applyAlignment="1">
      <alignment horizontal="right"/>
    </xf>
    <xf numFmtId="0" fontId="14" fillId="0" borderId="2" xfId="0" applyFont="1" applyFill="1" applyBorder="1"/>
    <xf numFmtId="168" fontId="14" fillId="0" borderId="2" xfId="0" applyNumberFormat="1" applyFont="1" applyFill="1" applyBorder="1"/>
    <xf numFmtId="169" fontId="14" fillId="0" borderId="2" xfId="0" applyNumberFormat="1" applyFont="1" applyFill="1" applyBorder="1"/>
    <xf numFmtId="4" fontId="14" fillId="0" borderId="0" xfId="0" applyNumberFormat="1" applyFont="1" applyBorder="1"/>
    <xf numFmtId="2" fontId="9" fillId="0" borderId="2" xfId="2" applyNumberFormat="1" applyFont="1" applyFill="1" applyBorder="1" applyAlignment="1">
      <alignment horizontal="center"/>
    </xf>
    <xf numFmtId="0" fontId="9" fillId="0" borderId="0" xfId="2" applyFill="1" applyAlignment="1">
      <alignment vertical="top"/>
    </xf>
    <xf numFmtId="0" fontId="36" fillId="0" borderId="0" xfId="2" applyFont="1"/>
    <xf numFmtId="0" fontId="26" fillId="0" borderId="0" xfId="2" applyFont="1"/>
    <xf numFmtId="0" fontId="26" fillId="0" borderId="6" xfId="2" applyFont="1" applyFill="1" applyBorder="1"/>
    <xf numFmtId="0" fontId="37" fillId="0" borderId="6" xfId="2" applyFont="1" applyFill="1" applyBorder="1"/>
    <xf numFmtId="0" fontId="37" fillId="0" borderId="0" xfId="2" applyFont="1" applyFill="1" applyBorder="1"/>
    <xf numFmtId="2" fontId="38" fillId="0" borderId="0" xfId="2" applyNumberFormat="1" applyFont="1" applyFill="1" applyBorder="1" applyAlignment="1">
      <alignment horizontal="center"/>
    </xf>
    <xf numFmtId="0" fontId="27" fillId="0" borderId="0" xfId="2" applyFont="1" applyFill="1" applyAlignment="1">
      <alignment horizontal="center"/>
    </xf>
    <xf numFmtId="0" fontId="34" fillId="0" borderId="6" xfId="2" applyFont="1" applyFill="1" applyBorder="1"/>
    <xf numFmtId="0" fontId="26" fillId="0" borderId="0" xfId="2" applyFont="1" applyFill="1" applyAlignment="1">
      <alignment horizontal="center"/>
    </xf>
    <xf numFmtId="0" fontId="26" fillId="0" borderId="0" xfId="2" applyFont="1" applyFill="1"/>
    <xf numFmtId="0" fontId="34" fillId="0" borderId="2" xfId="2" applyFont="1" applyFill="1" applyBorder="1"/>
    <xf numFmtId="0" fontId="38" fillId="0" borderId="6" xfId="2" applyFont="1" applyFill="1" applyBorder="1"/>
    <xf numFmtId="0" fontId="39" fillId="0" borderId="0" xfId="2" applyFont="1" applyFill="1" applyBorder="1"/>
    <xf numFmtId="0" fontId="27" fillId="0" borderId="0" xfId="2" applyFont="1" applyFill="1"/>
    <xf numFmtId="0" fontId="27" fillId="0" borderId="0" xfId="2" applyFont="1"/>
    <xf numFmtId="4" fontId="36" fillId="0" borderId="0" xfId="2" applyNumberFormat="1" applyFont="1"/>
    <xf numFmtId="4" fontId="26" fillId="0" borderId="6" xfId="2" applyNumberFormat="1" applyFont="1" applyFill="1" applyBorder="1"/>
    <xf numFmtId="4" fontId="37" fillId="0" borderId="6" xfId="2" applyNumberFormat="1" applyFont="1" applyFill="1" applyBorder="1"/>
    <xf numFmtId="4" fontId="26" fillId="0" borderId="0" xfId="2" applyNumberFormat="1" applyFont="1" applyFill="1" applyBorder="1"/>
    <xf numFmtId="4" fontId="37" fillId="0" borderId="0" xfId="2" applyNumberFormat="1" applyFont="1" applyFill="1" applyBorder="1"/>
    <xf numFmtId="168" fontId="38" fillId="0" borderId="0" xfId="2" applyNumberFormat="1" applyFont="1" applyFill="1" applyBorder="1" applyAlignment="1">
      <alignment horizontal="right" vertical="top"/>
    </xf>
    <xf numFmtId="169" fontId="26" fillId="0" borderId="0" xfId="2" applyNumberFormat="1" applyFont="1" applyFill="1"/>
    <xf numFmtId="4" fontId="34" fillId="0" borderId="6" xfId="2" applyNumberFormat="1" applyFont="1" applyFill="1" applyBorder="1"/>
    <xf numFmtId="169" fontId="26" fillId="0" borderId="0" xfId="2" applyNumberFormat="1" applyFont="1"/>
    <xf numFmtId="169" fontId="26" fillId="0" borderId="0" xfId="2" applyNumberFormat="1" applyFont="1" applyBorder="1"/>
    <xf numFmtId="171" fontId="26" fillId="0" borderId="0" xfId="2" applyNumberFormat="1" applyFont="1" applyBorder="1"/>
    <xf numFmtId="169" fontId="34" fillId="0" borderId="2" xfId="2" applyNumberFormat="1" applyFont="1" applyFill="1" applyBorder="1"/>
    <xf numFmtId="169" fontId="34" fillId="0" borderId="6" xfId="2" applyNumberFormat="1" applyFont="1" applyFill="1" applyBorder="1"/>
    <xf numFmtId="4" fontId="38" fillId="0" borderId="6" xfId="2" applyNumberFormat="1" applyFont="1" applyFill="1" applyBorder="1"/>
    <xf numFmtId="170" fontId="27" fillId="0" borderId="0" xfId="2" applyNumberFormat="1" applyFont="1" applyFill="1" applyBorder="1"/>
    <xf numFmtId="4" fontId="39" fillId="0" borderId="0" xfId="2" applyNumberFormat="1" applyFont="1" applyFill="1" applyBorder="1"/>
    <xf numFmtId="0" fontId="9" fillId="0" borderId="2" xfId="2" applyFont="1" applyFill="1" applyBorder="1" applyAlignment="1">
      <alignment horizontal="center"/>
    </xf>
    <xf numFmtId="4" fontId="9" fillId="0" borderId="0" xfId="2" applyNumberFormat="1" applyFont="1" applyFill="1" applyBorder="1"/>
    <xf numFmtId="0" fontId="9" fillId="0" borderId="0" xfId="2" applyFont="1" applyFill="1" applyAlignment="1">
      <alignment horizontal="center"/>
    </xf>
    <xf numFmtId="169" fontId="9" fillId="0" borderId="0" xfId="2" applyNumberFormat="1" applyFont="1" applyFill="1"/>
    <xf numFmtId="0" fontId="14" fillId="0" borderId="2" xfId="2" applyFont="1" applyFill="1" applyBorder="1" applyAlignment="1">
      <alignment horizontal="center"/>
    </xf>
    <xf numFmtId="168" fontId="9" fillId="0" borderId="2" xfId="2" applyNumberFormat="1" applyFont="1" applyFill="1" applyBorder="1" applyAlignment="1">
      <alignment horizontal="right" vertical="top"/>
    </xf>
    <xf numFmtId="0" fontId="14" fillId="0" borderId="0" xfId="2" applyFont="1" applyFill="1" applyBorder="1" applyAlignment="1">
      <alignment horizontal="center"/>
    </xf>
    <xf numFmtId="2" fontId="14" fillId="0" borderId="2" xfId="2" applyNumberFormat="1" applyFont="1" applyFill="1" applyBorder="1" applyAlignment="1">
      <alignment horizontal="center"/>
    </xf>
    <xf numFmtId="0" fontId="6" fillId="0" borderId="0" xfId="1" applyFont="1" applyAlignment="1"/>
    <xf numFmtId="0" fontId="6" fillId="0" borderId="0" xfId="1" applyFont="1" applyAlignment="1">
      <alignment wrapText="1"/>
    </xf>
    <xf numFmtId="0" fontId="41" fillId="0" borderId="0" xfId="1" applyFont="1" applyAlignment="1">
      <alignment horizontal="left" wrapText="1"/>
    </xf>
    <xf numFmtId="0" fontId="41" fillId="0" borderId="0" xfId="1" applyFont="1" applyAlignment="1">
      <alignment vertical="center" wrapText="1"/>
    </xf>
    <xf numFmtId="0" fontId="5" fillId="0" borderId="0" xfId="1" applyFont="1" applyAlignment="1">
      <alignment wrapText="1"/>
    </xf>
    <xf numFmtId="0" fontId="7" fillId="0" borderId="0" xfId="1" applyFont="1" applyAlignment="1"/>
    <xf numFmtId="0" fontId="7" fillId="0" borderId="0" xfId="1" applyFont="1" applyBorder="1"/>
    <xf numFmtId="0" fontId="7" fillId="0" borderId="0" xfId="1" applyFont="1" applyBorder="1" applyAlignment="1"/>
    <xf numFmtId="0" fontId="5" fillId="0" borderId="0" xfId="1" applyFont="1" applyAlignment="1"/>
    <xf numFmtId="0" fontId="1" fillId="0" borderId="0" xfId="1" applyFont="1" applyAlignment="1">
      <alignment vertical="top" wrapText="1"/>
    </xf>
    <xf numFmtId="0" fontId="1" fillId="0" borderId="0" xfId="1" applyFont="1" applyAlignment="1">
      <alignment vertical="top"/>
    </xf>
    <xf numFmtId="0" fontId="1" fillId="0" borderId="0" xfId="1" applyNumberFormat="1"/>
    <xf numFmtId="4" fontId="1" fillId="0" borderId="0" xfId="1" applyNumberFormat="1"/>
    <xf numFmtId="0" fontId="43" fillId="0" borderId="0" xfId="1" applyNumberFormat="1" applyFont="1" applyBorder="1"/>
    <xf numFmtId="0" fontId="44" fillId="0" borderId="0" xfId="1" applyNumberFormat="1" applyFont="1" applyBorder="1"/>
    <xf numFmtId="0" fontId="43" fillId="0" borderId="0" xfId="1" applyFont="1" applyBorder="1"/>
    <xf numFmtId="0" fontId="43" fillId="0" borderId="0" xfId="1" applyFont="1" applyBorder="1" applyAlignment="1">
      <alignment horizontal="center"/>
    </xf>
    <xf numFmtId="0" fontId="45" fillId="0" borderId="0" xfId="1" applyFont="1" applyBorder="1" applyAlignment="1">
      <alignment horizontal="center"/>
    </xf>
    <xf numFmtId="4" fontId="43" fillId="0" borderId="0" xfId="1" applyNumberFormat="1" applyFont="1" applyBorder="1"/>
    <xf numFmtId="0" fontId="44" fillId="0" borderId="0" xfId="1" applyFont="1"/>
    <xf numFmtId="0" fontId="43" fillId="0" borderId="3" xfId="1" applyNumberFormat="1" applyFont="1" applyBorder="1"/>
    <xf numFmtId="0" fontId="44" fillId="0" borderId="3" xfId="1" applyNumberFormat="1" applyFont="1" applyBorder="1"/>
    <xf numFmtId="0" fontId="43" fillId="0" borderId="3" xfId="1" applyFont="1" applyBorder="1"/>
    <xf numFmtId="0" fontId="35" fillId="0" borderId="3" xfId="1" applyFont="1" applyBorder="1"/>
    <xf numFmtId="0" fontId="43" fillId="0" borderId="3" xfId="1" applyFont="1" applyBorder="1" applyAlignment="1">
      <alignment horizontal="center"/>
    </xf>
    <xf numFmtId="0" fontId="44" fillId="0" borderId="3" xfId="1" applyFont="1" applyBorder="1" applyAlignment="1">
      <alignment horizontal="center"/>
    </xf>
    <xf numFmtId="0" fontId="45" fillId="0" borderId="3" xfId="1" applyFont="1" applyBorder="1" applyAlignment="1">
      <alignment horizontal="center"/>
    </xf>
    <xf numFmtId="4" fontId="44" fillId="0" borderId="3" xfId="1" applyNumberFormat="1" applyFont="1" applyBorder="1"/>
    <xf numFmtId="0" fontId="3" fillId="2" borderId="0" xfId="1" applyNumberFormat="1" applyFont="1" applyFill="1"/>
    <xf numFmtId="0" fontId="1" fillId="2" borderId="0" xfId="1" applyNumberFormat="1" applyFill="1"/>
    <xf numFmtId="0" fontId="3" fillId="2" borderId="0" xfId="1" applyFont="1" applyFill="1"/>
    <xf numFmtId="0" fontId="35" fillId="2" borderId="0" xfId="1" applyFont="1" applyFill="1"/>
    <xf numFmtId="0" fontId="1" fillId="2" borderId="0" xfId="1" applyFill="1"/>
    <xf numFmtId="0" fontId="1" fillId="2" borderId="0" xfId="1" applyFill="1" applyAlignment="1">
      <alignment horizontal="center"/>
    </xf>
    <xf numFmtId="4" fontId="1" fillId="2" borderId="0" xfId="1" applyNumberFormat="1" applyFill="1"/>
    <xf numFmtId="0" fontId="1" fillId="0" borderId="0" xfId="1" applyNumberFormat="1" applyFont="1" applyBorder="1" applyAlignment="1">
      <alignment horizontal="justify" vertical="top" wrapText="1"/>
    </xf>
    <xf numFmtId="0" fontId="35" fillId="0" borderId="0" xfId="1" applyNumberFormat="1" applyFont="1"/>
    <xf numFmtId="49" fontId="1" fillId="0" borderId="0" xfId="1" applyNumberFormat="1" applyFont="1" applyAlignment="1">
      <alignment horizontal="center"/>
    </xf>
    <xf numFmtId="4" fontId="1" fillId="0" borderId="0" xfId="1" applyNumberFormat="1" applyFont="1"/>
    <xf numFmtId="49" fontId="1" fillId="0" borderId="0" xfId="1" applyNumberFormat="1" applyFont="1" applyFill="1" applyAlignment="1">
      <alignment horizontal="center"/>
    </xf>
    <xf numFmtId="0" fontId="35" fillId="0" borderId="0" xfId="1" applyNumberFormat="1" applyFont="1" applyBorder="1"/>
    <xf numFmtId="2" fontId="1" fillId="0" borderId="0" xfId="1" applyNumberFormat="1" applyFont="1" applyFill="1" applyBorder="1"/>
    <xf numFmtId="0" fontId="9" fillId="0" borderId="0" xfId="17" applyFill="1" applyBorder="1" applyAlignment="1">
      <alignment horizontal="center"/>
    </xf>
    <xf numFmtId="4" fontId="1" fillId="0" borderId="0" xfId="1" applyNumberFormat="1" applyFont="1" applyFill="1" applyBorder="1"/>
    <xf numFmtId="0" fontId="9" fillId="0" borderId="0" xfId="18" applyFill="1" applyBorder="1" applyAlignment="1">
      <alignment horizontal="center"/>
    </xf>
    <xf numFmtId="0" fontId="1" fillId="0" borderId="0" xfId="1" applyFill="1" applyBorder="1" applyAlignment="1">
      <alignment horizontal="center"/>
    </xf>
    <xf numFmtId="4" fontId="1" fillId="0" borderId="0" xfId="1" applyNumberFormat="1" applyFill="1" applyBorder="1"/>
    <xf numFmtId="0" fontId="46" fillId="0" borderId="2" xfId="1" applyNumberFormat="1" applyFont="1" applyBorder="1"/>
    <xf numFmtId="0" fontId="1" fillId="0" borderId="2" xfId="1" applyFill="1" applyBorder="1" applyAlignment="1">
      <alignment horizontal="center"/>
    </xf>
    <xf numFmtId="4" fontId="1" fillId="0" borderId="2" xfId="1" applyNumberFormat="1" applyFill="1" applyBorder="1"/>
    <xf numFmtId="0" fontId="1" fillId="0" borderId="0" xfId="1" applyNumberFormat="1" applyFont="1" applyFill="1" applyBorder="1" applyAlignment="1">
      <alignment horizontal="left" vertical="top"/>
    </xf>
    <xf numFmtId="0" fontId="1" fillId="0" borderId="0" xfId="1" applyNumberFormat="1" applyFont="1" applyFill="1" applyBorder="1" applyAlignment="1">
      <alignment horizontal="justify" vertical="top" wrapText="1"/>
    </xf>
    <xf numFmtId="0" fontId="35" fillId="0" borderId="0" xfId="1" applyNumberFormat="1" applyFont="1" applyFill="1" applyBorder="1"/>
    <xf numFmtId="49" fontId="1" fillId="0" borderId="0" xfId="1" applyNumberFormat="1" applyFont="1" applyFill="1" applyBorder="1" applyAlignment="1">
      <alignment horizontal="center"/>
    </xf>
    <xf numFmtId="0" fontId="35" fillId="0" borderId="2" xfId="1" applyNumberFormat="1" applyFont="1" applyBorder="1"/>
    <xf numFmtId="2" fontId="1" fillId="0" borderId="2" xfId="1" applyNumberFormat="1" applyFont="1" applyFill="1" applyBorder="1"/>
    <xf numFmtId="49" fontId="1" fillId="0" borderId="2" xfId="1" applyNumberFormat="1" applyFont="1" applyFill="1" applyBorder="1" applyAlignment="1">
      <alignment horizontal="center"/>
    </xf>
    <xf numFmtId="4" fontId="1" fillId="0" borderId="2" xfId="1" applyNumberFormat="1" applyFont="1" applyFill="1" applyBorder="1"/>
    <xf numFmtId="0" fontId="1" fillId="0" borderId="0" xfId="1" applyFill="1"/>
    <xf numFmtId="0" fontId="35" fillId="0" borderId="0" xfId="1" applyNumberFormat="1" applyFont="1" applyBorder="1" applyAlignment="1">
      <alignment wrapText="1"/>
    </xf>
    <xf numFmtId="0" fontId="1" fillId="0" borderId="1" xfId="1" applyNumberFormat="1" applyFont="1" applyBorder="1" applyAlignment="1">
      <alignment horizontal="left" vertical="top"/>
    </xf>
    <xf numFmtId="0" fontId="1" fillId="0" borderId="1" xfId="1" applyNumberFormat="1" applyFont="1" applyBorder="1" applyAlignment="1">
      <alignment horizontal="justify" vertical="top" wrapText="1"/>
    </xf>
    <xf numFmtId="0" fontId="35" fillId="0" borderId="1" xfId="1" applyNumberFormat="1" applyFont="1" applyBorder="1"/>
    <xf numFmtId="2" fontId="1" fillId="0" borderId="1" xfId="1" applyNumberFormat="1" applyFont="1" applyFill="1" applyBorder="1"/>
    <xf numFmtId="49" fontId="1" fillId="0" borderId="1" xfId="1" applyNumberFormat="1" applyFont="1" applyFill="1" applyBorder="1" applyAlignment="1">
      <alignment horizontal="center"/>
    </xf>
    <xf numFmtId="4" fontId="1" fillId="0" borderId="1" xfId="1" applyNumberFormat="1" applyFont="1" applyFill="1" applyBorder="1"/>
    <xf numFmtId="0" fontId="41" fillId="2" borderId="0" xfId="1" applyNumberFormat="1" applyFont="1" applyFill="1"/>
    <xf numFmtId="0" fontId="47" fillId="2" borderId="0" xfId="1" applyNumberFormat="1" applyFont="1" applyFill="1"/>
    <xf numFmtId="0" fontId="41" fillId="2" borderId="0" xfId="1" applyFont="1" applyFill="1"/>
    <xf numFmtId="0" fontId="47" fillId="3" borderId="0" xfId="1" applyFont="1" applyFill="1"/>
    <xf numFmtId="0" fontId="47" fillId="3" borderId="0" xfId="1" applyFont="1" applyFill="1" applyAlignment="1">
      <alignment horizontal="center"/>
    </xf>
    <xf numFmtId="0" fontId="41" fillId="3" borderId="0" xfId="1" applyFont="1" applyFill="1"/>
    <xf numFmtId="4" fontId="41" fillId="3" borderId="0" xfId="1" applyNumberFormat="1" applyFont="1" applyFill="1"/>
    <xf numFmtId="0" fontId="7" fillId="0" borderId="0" xfId="1" applyNumberFormat="1" applyFont="1"/>
    <xf numFmtId="0" fontId="35" fillId="0" borderId="0" xfId="1" applyFont="1" applyAlignment="1"/>
    <xf numFmtId="0" fontId="7" fillId="0" borderId="0" xfId="1" applyFont="1" applyFill="1" applyAlignment="1"/>
    <xf numFmtId="0" fontId="7" fillId="0" borderId="0" xfId="1" applyFont="1" applyFill="1" applyAlignment="1">
      <alignment horizontal="center"/>
    </xf>
    <xf numFmtId="4" fontId="7" fillId="0" borderId="0" xfId="1" applyNumberFormat="1" applyFont="1" applyFill="1"/>
    <xf numFmtId="0" fontId="43" fillId="0" borderId="0" xfId="1" applyFont="1" applyFill="1" applyBorder="1" applyAlignment="1">
      <alignment horizontal="center"/>
    </xf>
    <xf numFmtId="0" fontId="45" fillId="0" borderId="0" xfId="1" applyFont="1" applyFill="1" applyBorder="1" applyAlignment="1">
      <alignment horizontal="center"/>
    </xf>
    <xf numFmtId="4" fontId="43" fillId="0" borderId="0" xfId="1" applyNumberFormat="1" applyFont="1" applyFill="1" applyBorder="1"/>
    <xf numFmtId="0" fontId="43" fillId="0" borderId="3" xfId="1" applyFont="1" applyFill="1" applyBorder="1" applyAlignment="1">
      <alignment horizontal="center"/>
    </xf>
    <xf numFmtId="0" fontId="44" fillId="0" borderId="3" xfId="1" applyFont="1" applyFill="1" applyBorder="1" applyAlignment="1">
      <alignment horizontal="center"/>
    </xf>
    <xf numFmtId="0" fontId="45" fillId="0" borderId="3" xfId="1" applyFont="1" applyFill="1" applyBorder="1" applyAlignment="1">
      <alignment horizontal="center"/>
    </xf>
    <xf numFmtId="4" fontId="44" fillId="0" borderId="3" xfId="1" applyNumberFormat="1" applyFont="1" applyFill="1" applyBorder="1"/>
    <xf numFmtId="0" fontId="1" fillId="3" borderId="0" xfId="1" applyFill="1"/>
    <xf numFmtId="0" fontId="1" fillId="3" borderId="0" xfId="1" applyFill="1" applyAlignment="1">
      <alignment horizontal="center"/>
    </xf>
    <xf numFmtId="4" fontId="1" fillId="3" borderId="0" xfId="1" applyNumberFormat="1" applyFill="1"/>
    <xf numFmtId="0" fontId="35" fillId="0" borderId="0" xfId="1" applyFont="1"/>
    <xf numFmtId="0" fontId="1" fillId="0" borderId="0" xfId="1" applyFill="1" applyAlignment="1">
      <alignment horizontal="center"/>
    </xf>
    <xf numFmtId="4" fontId="1" fillId="0" borderId="0" xfId="1" applyNumberFormat="1" applyFill="1"/>
    <xf numFmtId="0" fontId="48" fillId="0" borderId="0" xfId="1" applyFont="1"/>
    <xf numFmtId="2" fontId="1" fillId="0" borderId="0" xfId="1" applyNumberFormat="1" applyFont="1" applyBorder="1" applyAlignment="1">
      <alignment horizontal="left" vertical="top"/>
    </xf>
    <xf numFmtId="2" fontId="1" fillId="0" borderId="0" xfId="1" applyNumberFormat="1" applyFill="1" applyBorder="1"/>
    <xf numFmtId="0" fontId="42" fillId="0" borderId="0" xfId="0" applyFont="1"/>
    <xf numFmtId="0" fontId="41" fillId="2" borderId="0" xfId="1" applyNumberFormat="1" applyFont="1" applyFill="1" applyBorder="1"/>
    <xf numFmtId="0" fontId="47" fillId="2" borderId="0" xfId="1" applyNumberFormat="1" applyFont="1" applyFill="1" applyBorder="1"/>
    <xf numFmtId="0" fontId="41" fillId="2" borderId="0" xfId="1" applyFont="1" applyFill="1" applyBorder="1"/>
    <xf numFmtId="0" fontId="35" fillId="2" borderId="0" xfId="1" applyFont="1" applyFill="1" applyBorder="1"/>
    <xf numFmtId="0" fontId="47" fillId="3" borderId="0" xfId="1" applyFont="1" applyFill="1" applyBorder="1"/>
    <xf numFmtId="0" fontId="47" fillId="3" borderId="0" xfId="1" applyFont="1" applyFill="1" applyBorder="1" applyAlignment="1">
      <alignment horizontal="center"/>
    </xf>
    <xf numFmtId="0" fontId="41" fillId="3" borderId="0" xfId="1" applyFont="1" applyFill="1" applyBorder="1"/>
    <xf numFmtId="4" fontId="41" fillId="3" borderId="0" xfId="1" applyNumberFormat="1" applyFont="1" applyFill="1" applyBorder="1"/>
    <xf numFmtId="0" fontId="0" fillId="0" borderId="0" xfId="0" applyAlignment="1">
      <alignment vertical="top"/>
    </xf>
    <xf numFmtId="49" fontId="35" fillId="0" borderId="2" xfId="1" applyNumberFormat="1" applyFont="1" applyBorder="1" applyAlignment="1">
      <alignment wrapText="1"/>
    </xf>
    <xf numFmtId="49" fontId="35" fillId="0" borderId="0" xfId="1" applyNumberFormat="1" applyFont="1" applyBorder="1" applyAlignment="1">
      <alignment wrapText="1"/>
    </xf>
    <xf numFmtId="0" fontId="1" fillId="0" borderId="1" xfId="1" applyNumberFormat="1" applyFont="1" applyBorder="1" applyAlignment="1">
      <alignment horizontal="justify" vertical="top"/>
    </xf>
    <xf numFmtId="0" fontId="35" fillId="0" borderId="1" xfId="1" applyNumberFormat="1" applyFont="1" applyBorder="1" applyAlignment="1">
      <alignment wrapText="1"/>
    </xf>
    <xf numFmtId="0" fontId="41" fillId="0" borderId="0" xfId="1" applyNumberFormat="1" applyFont="1" applyFill="1"/>
    <xf numFmtId="0" fontId="47" fillId="0" borderId="0" xfId="1" applyNumberFormat="1" applyFont="1" applyFill="1"/>
    <xf numFmtId="0" fontId="41" fillId="0" borderId="0" xfId="1" applyFont="1" applyFill="1"/>
    <xf numFmtId="0" fontId="35" fillId="0" borderId="0" xfId="1" applyFont="1" applyFill="1"/>
    <xf numFmtId="0" fontId="47" fillId="0" borderId="0" xfId="1" applyFont="1" applyFill="1"/>
    <xf numFmtId="0" fontId="47" fillId="0" borderId="0" xfId="1" applyFont="1" applyFill="1" applyAlignment="1">
      <alignment horizontal="center"/>
    </xf>
    <xf numFmtId="4" fontId="41" fillId="0" borderId="0" xfId="1" applyNumberFormat="1" applyFont="1" applyFill="1"/>
    <xf numFmtId="0" fontId="1" fillId="0" borderId="0" xfId="1" applyFont="1" applyAlignment="1">
      <alignment wrapText="1"/>
    </xf>
    <xf numFmtId="49" fontId="1" fillId="0" borderId="0" xfId="1" applyNumberFormat="1" applyFont="1" applyBorder="1" applyAlignment="1">
      <alignment horizontal="left" vertical="top"/>
    </xf>
    <xf numFmtId="0" fontId="1" fillId="0" borderId="1" xfId="1" applyNumberFormat="1" applyBorder="1"/>
    <xf numFmtId="0" fontId="1" fillId="0" borderId="1" xfId="1" applyBorder="1"/>
    <xf numFmtId="0" fontId="35" fillId="0" borderId="1" xfId="1" applyFont="1" applyBorder="1"/>
    <xf numFmtId="0" fontId="1" fillId="0" borderId="1" xfId="1" applyFill="1" applyBorder="1"/>
    <xf numFmtId="0" fontId="1" fillId="0" borderId="1" xfId="1" applyFill="1" applyBorder="1" applyAlignment="1">
      <alignment horizontal="center"/>
    </xf>
    <xf numFmtId="4" fontId="1" fillId="0" borderId="1" xfId="1" applyNumberFormat="1" applyFill="1" applyBorder="1"/>
    <xf numFmtId="49" fontId="46" fillId="0" borderId="2" xfId="1" applyNumberFormat="1" applyFont="1" applyFill="1" applyBorder="1"/>
    <xf numFmtId="0" fontId="1" fillId="0" borderId="2" xfId="1" applyNumberFormat="1" applyFont="1" applyFill="1" applyBorder="1"/>
    <xf numFmtId="0" fontId="46" fillId="0" borderId="2" xfId="1" applyFont="1" applyFill="1" applyBorder="1"/>
    <xf numFmtId="0" fontId="35" fillId="0" borderId="2" xfId="1" applyFont="1" applyFill="1" applyBorder="1"/>
    <xf numFmtId="0" fontId="1" fillId="0" borderId="2" xfId="1" applyFont="1" applyFill="1" applyBorder="1"/>
    <xf numFmtId="0" fontId="1" fillId="0" borderId="2" xfId="1" applyFont="1" applyFill="1" applyBorder="1" applyAlignment="1">
      <alignment horizontal="center"/>
    </xf>
    <xf numFmtId="0" fontId="1" fillId="0" borderId="0" xfId="1" applyNumberFormat="1" applyFont="1" applyFill="1" applyBorder="1" applyAlignment="1">
      <alignment horizontal="justify" vertical="top"/>
    </xf>
    <xf numFmtId="0" fontId="35" fillId="0" borderId="0" xfId="1" applyNumberFormat="1" applyFont="1" applyFill="1" applyAlignment="1">
      <alignment wrapText="1"/>
    </xf>
    <xf numFmtId="49" fontId="46" fillId="0" borderId="0" xfId="1" applyNumberFormat="1" applyFont="1" applyFill="1" applyBorder="1"/>
    <xf numFmtId="0" fontId="1" fillId="0" borderId="0" xfId="1" applyNumberFormat="1" applyFont="1" applyFill="1" applyBorder="1"/>
    <xf numFmtId="0" fontId="46" fillId="0" borderId="0" xfId="1" applyFont="1" applyFill="1" applyBorder="1"/>
    <xf numFmtId="0" fontId="35" fillId="0" borderId="0" xfId="1" applyFont="1" applyFill="1" applyBorder="1"/>
    <xf numFmtId="0" fontId="1" fillId="0" borderId="0" xfId="1" applyFont="1" applyFill="1" applyBorder="1"/>
    <xf numFmtId="0" fontId="1" fillId="0" borderId="0" xfId="1" applyFont="1" applyFill="1" applyBorder="1" applyAlignment="1">
      <alignment horizontal="center"/>
    </xf>
    <xf numFmtId="0" fontId="1" fillId="0" borderId="0" xfId="1" applyFont="1" applyFill="1" applyAlignment="1">
      <alignment vertical="top"/>
    </xf>
    <xf numFmtId="0" fontId="35" fillId="0" borderId="0" xfId="1" applyNumberFormat="1" applyFont="1" applyFill="1"/>
    <xf numFmtId="0" fontId="1" fillId="0" borderId="1" xfId="1" applyNumberFormat="1" applyFill="1" applyBorder="1"/>
    <xf numFmtId="0" fontId="35" fillId="0" borderId="1" xfId="1" applyFont="1" applyFill="1" applyBorder="1"/>
    <xf numFmtId="0" fontId="1" fillId="0" borderId="0" xfId="1" applyAlignment="1">
      <alignment horizontal="center"/>
    </xf>
    <xf numFmtId="0" fontId="14" fillId="0" borderId="0" xfId="2" applyFont="1" applyBorder="1" applyAlignment="1">
      <alignment horizontal="center"/>
    </xf>
    <xf numFmtId="49" fontId="1" fillId="0" borderId="0" xfId="1" applyNumberFormat="1" applyFont="1" applyBorder="1" applyAlignment="1">
      <alignment horizontal="center"/>
    </xf>
    <xf numFmtId="0" fontId="1" fillId="0" borderId="0" xfId="1" applyNumberFormat="1" applyFont="1" applyBorder="1" applyAlignment="1">
      <alignment horizontal="left" vertical="top"/>
    </xf>
    <xf numFmtId="0" fontId="1" fillId="0" borderId="0" xfId="1" applyBorder="1"/>
    <xf numFmtId="0" fontId="1" fillId="0" borderId="0" xfId="1" applyBorder="1" applyAlignment="1">
      <alignment horizontal="center"/>
    </xf>
    <xf numFmtId="0" fontId="35" fillId="0" borderId="0" xfId="1" applyFont="1" applyBorder="1"/>
    <xf numFmtId="0" fontId="46" fillId="0" borderId="0" xfId="1" applyFont="1" applyBorder="1"/>
    <xf numFmtId="0" fontId="1" fillId="0" borderId="0" xfId="1" applyNumberFormat="1" applyBorder="1"/>
    <xf numFmtId="49" fontId="46" fillId="0" borderId="0" xfId="1" applyNumberFormat="1" applyFont="1" applyBorder="1"/>
    <xf numFmtId="4" fontId="1" fillId="0" borderId="2" xfId="1" applyNumberFormat="1" applyBorder="1"/>
    <xf numFmtId="0" fontId="1" fillId="0" borderId="2" xfId="1" applyBorder="1"/>
    <xf numFmtId="0" fontId="1" fillId="0" borderId="2" xfId="1" applyBorder="1" applyAlignment="1">
      <alignment horizontal="center"/>
    </xf>
    <xf numFmtId="0" fontId="35" fillId="0" borderId="2" xfId="1" applyFont="1" applyBorder="1"/>
    <xf numFmtId="0" fontId="46" fillId="0" borderId="2" xfId="1" applyFont="1" applyBorder="1"/>
    <xf numFmtId="0" fontId="1" fillId="0" borderId="2" xfId="1" applyNumberFormat="1" applyBorder="1"/>
    <xf numFmtId="49" fontId="46" fillId="0" borderId="2" xfId="1" applyNumberFormat="1" applyFont="1" applyBorder="1"/>
    <xf numFmtId="2" fontId="1" fillId="0" borderId="0" xfId="1" applyNumberFormat="1" applyFont="1"/>
    <xf numFmtId="0" fontId="1" fillId="0" borderId="0" xfId="1" applyNumberFormat="1" applyFont="1" applyBorder="1" applyAlignment="1">
      <alignment horizontal="justify" vertical="top"/>
    </xf>
    <xf numFmtId="2" fontId="1" fillId="0" borderId="0" xfId="1" applyNumberFormat="1" applyFont="1" applyFill="1"/>
    <xf numFmtId="0" fontId="1" fillId="0" borderId="0" xfId="1" quotePrefix="1" applyNumberFormat="1" applyFont="1" applyBorder="1" applyAlignment="1">
      <alignment horizontal="left" vertical="top"/>
    </xf>
    <xf numFmtId="4" fontId="1" fillId="0" borderId="0" xfId="1" applyNumberFormat="1" applyFont="1" applyFill="1"/>
    <xf numFmtId="0" fontId="1" fillId="0" borderId="2" xfId="1" applyFill="1" applyBorder="1"/>
    <xf numFmtId="0" fontId="1" fillId="0" borderId="0" xfId="1" applyFill="1" applyBorder="1"/>
    <xf numFmtId="0" fontId="35" fillId="0" borderId="0" xfId="1" applyNumberFormat="1" applyFont="1" applyAlignment="1">
      <alignment wrapText="1"/>
    </xf>
    <xf numFmtId="49" fontId="14" fillId="0" borderId="0" xfId="0" applyNumberFormat="1" applyFont="1" applyAlignment="1">
      <alignment horizontal="left"/>
    </xf>
    <xf numFmtId="0" fontId="27" fillId="0" borderId="3" xfId="2" applyFont="1" applyBorder="1"/>
    <xf numFmtId="0" fontId="27" fillId="0" borderId="0" xfId="2" applyFont="1" applyBorder="1"/>
    <xf numFmtId="0" fontId="26" fillId="0" borderId="0" xfId="2" applyFont="1" applyFill="1" applyBorder="1" applyAlignment="1">
      <alignment horizontal="left" vertical="top" wrapText="1"/>
    </xf>
    <xf numFmtId="3" fontId="54" fillId="0" borderId="0" xfId="2" applyNumberFormat="1" applyFont="1" applyBorder="1" applyAlignment="1">
      <alignment vertical="top"/>
    </xf>
    <xf numFmtId="0" fontId="54" fillId="0" borderId="0" xfId="2" applyFont="1" applyFill="1" applyBorder="1" applyAlignment="1">
      <alignment vertical="top"/>
    </xf>
    <xf numFmtId="0" fontId="55" fillId="0" borderId="0" xfId="2" applyFont="1" applyBorder="1"/>
    <xf numFmtId="0" fontId="55" fillId="0" borderId="2" xfId="2" applyFont="1" applyBorder="1"/>
    <xf numFmtId="0" fontId="14" fillId="0" borderId="3" xfId="2" applyFont="1" applyBorder="1"/>
    <xf numFmtId="0" fontId="9" fillId="0" borderId="0" xfId="0" applyFont="1" applyFill="1" applyBorder="1" applyAlignment="1">
      <alignment horizontal="center"/>
    </xf>
    <xf numFmtId="1" fontId="14" fillId="0" borderId="2" xfId="2" applyNumberFormat="1" applyFont="1" applyFill="1" applyBorder="1"/>
    <xf numFmtId="0" fontId="7" fillId="0" borderId="0" xfId="1" applyFont="1" applyBorder="1" applyAlignment="1">
      <alignment horizontal="left"/>
    </xf>
    <xf numFmtId="0" fontId="7" fillId="0" borderId="1" xfId="1" applyFont="1" applyBorder="1" applyAlignment="1">
      <alignment horizontal="left"/>
    </xf>
    <xf numFmtId="0" fontId="9" fillId="0" borderId="0" xfId="2" applyFont="1" applyAlignment="1">
      <alignment vertical="top" wrapText="1"/>
    </xf>
    <xf numFmtId="0" fontId="50" fillId="0" borderId="0" xfId="0" applyFont="1" applyAlignment="1">
      <alignment wrapText="1"/>
    </xf>
    <xf numFmtId="0" fontId="35" fillId="0" borderId="0" xfId="71" applyNumberFormat="1" applyFont="1" applyBorder="1" applyAlignment="1">
      <alignment horizontal="justify" vertical="top"/>
    </xf>
    <xf numFmtId="0" fontId="35" fillId="0" borderId="0" xfId="71" applyNumberFormat="1" applyFont="1" applyBorder="1" applyAlignment="1">
      <alignment horizontal="justify" vertical="top" wrapText="1"/>
    </xf>
    <xf numFmtId="3" fontId="1" fillId="0" borderId="0" xfId="1" applyNumberFormat="1" applyFont="1" applyFill="1"/>
    <xf numFmtId="0" fontId="35" fillId="0" borderId="0" xfId="1" applyNumberFormat="1" applyFont="1" applyAlignment="1"/>
    <xf numFmtId="2" fontId="1" fillId="0" borderId="0" xfId="1" applyNumberFormat="1" applyFont="1" applyFill="1" applyAlignment="1"/>
    <xf numFmtId="4" fontId="1" fillId="0" borderId="0" xfId="1" applyNumberFormat="1" applyFont="1" applyFill="1" applyBorder="1" applyAlignment="1"/>
    <xf numFmtId="0" fontId="1" fillId="0" borderId="0" xfId="1" applyNumberFormat="1" applyFill="1"/>
    <xf numFmtId="0" fontId="1" fillId="0" borderId="2" xfId="1" applyNumberFormat="1" applyFill="1" applyBorder="1"/>
    <xf numFmtId="164" fontId="1" fillId="0" borderId="0" xfId="1" applyNumberFormat="1"/>
    <xf numFmtId="164" fontId="1" fillId="0" borderId="1" xfId="1" applyNumberFormat="1" applyBorder="1"/>
    <xf numFmtId="0" fontId="57" fillId="0" borderId="0" xfId="1" applyFont="1" applyAlignment="1">
      <alignment horizontal="right"/>
    </xf>
    <xf numFmtId="0" fontId="57" fillId="0" borderId="0" xfId="1" applyFont="1" applyBorder="1" applyAlignment="1">
      <alignment horizontal="right"/>
    </xf>
    <xf numFmtId="164" fontId="41" fillId="0" borderId="0" xfId="1" applyNumberFormat="1" applyFont="1"/>
    <xf numFmtId="0" fontId="41" fillId="0" borderId="0" xfId="1" applyFont="1"/>
    <xf numFmtId="171" fontId="41" fillId="0" borderId="0" xfId="1" applyNumberFormat="1" applyFont="1"/>
    <xf numFmtId="0" fontId="6" fillId="0" borderId="1" xfId="1" applyFont="1" applyBorder="1" applyAlignment="1"/>
    <xf numFmtId="164" fontId="41" fillId="0" borderId="1" xfId="1" applyNumberFormat="1" applyFont="1" applyBorder="1"/>
    <xf numFmtId="2" fontId="9" fillId="0" borderId="0" xfId="2" applyNumberFormat="1" applyFont="1" applyAlignment="1">
      <alignment vertical="top" wrapText="1"/>
    </xf>
    <xf numFmtId="0" fontId="56" fillId="0" borderId="0" xfId="2" applyFont="1" applyFill="1" applyBorder="1"/>
    <xf numFmtId="0" fontId="56" fillId="0" borderId="0" xfId="2" applyFont="1" applyFill="1" applyBorder="1" applyAlignment="1">
      <alignment horizontal="center"/>
    </xf>
    <xf numFmtId="0" fontId="9" fillId="0" borderId="0" xfId="0" applyFont="1" applyFill="1"/>
    <xf numFmtId="0" fontId="58" fillId="0" borderId="0" xfId="0" applyFont="1" applyFill="1"/>
    <xf numFmtId="164" fontId="7" fillId="0" borderId="0" xfId="1" applyNumberFormat="1" applyFont="1" applyAlignment="1">
      <alignment horizontal="right"/>
    </xf>
    <xf numFmtId="0" fontId="50" fillId="0" borderId="0" xfId="0" applyFont="1" applyAlignment="1">
      <alignment wrapText="1"/>
    </xf>
    <xf numFmtId="0" fontId="1" fillId="0" borderId="0" xfId="1" applyAlignment="1">
      <alignment vertical="center"/>
    </xf>
    <xf numFmtId="0" fontId="6" fillId="0" borderId="0" xfId="1" applyFont="1" applyFill="1" applyAlignment="1"/>
    <xf numFmtId="0" fontId="6" fillId="0" borderId="0" xfId="1" applyFont="1" applyFill="1" applyAlignment="1">
      <alignment wrapText="1"/>
    </xf>
    <xf numFmtId="0" fontId="41" fillId="0" borderId="0" xfId="1" applyFont="1" applyFill="1" applyAlignment="1">
      <alignment vertical="center" wrapText="1"/>
    </xf>
    <xf numFmtId="0" fontId="7" fillId="0" borderId="0" xfId="1" applyFont="1" applyFill="1"/>
    <xf numFmtId="4" fontId="7" fillId="0" borderId="0" xfId="1" applyNumberFormat="1" applyFont="1" applyFill="1" applyAlignment="1">
      <alignment horizontal="right"/>
    </xf>
    <xf numFmtId="4" fontId="1" fillId="0" borderId="0" xfId="1" applyNumberFormat="1" applyFill="1" applyAlignment="1">
      <alignment horizontal="right"/>
    </xf>
    <xf numFmtId="4" fontId="7" fillId="0" borderId="0" xfId="1" quotePrefix="1" applyNumberFormat="1" applyFont="1" applyFill="1" applyAlignment="1">
      <alignment horizontal="right"/>
    </xf>
    <xf numFmtId="0" fontId="0" fillId="0" borderId="0" xfId="0" applyAlignment="1"/>
    <xf numFmtId="0" fontId="7" fillId="0" borderId="0" xfId="1" applyFont="1" applyFill="1" applyBorder="1"/>
    <xf numFmtId="0" fontId="7" fillId="0" borderId="0" xfId="1" applyFont="1" applyFill="1" applyBorder="1" applyAlignment="1"/>
    <xf numFmtId="0" fontId="7" fillId="0" borderId="0" xfId="1" applyFont="1" applyFill="1" applyBorder="1" applyAlignment="1">
      <alignment horizontal="left"/>
    </xf>
    <xf numFmtId="4" fontId="7" fillId="0" borderId="0" xfId="1" applyNumberFormat="1" applyFont="1" applyFill="1" applyBorder="1" applyAlignment="1">
      <alignment horizontal="right"/>
    </xf>
    <xf numFmtId="0" fontId="7" fillId="0" borderId="1" xfId="1" applyFont="1" applyFill="1" applyBorder="1"/>
    <xf numFmtId="0" fontId="7" fillId="0" borderId="1" xfId="1" applyFont="1" applyFill="1" applyBorder="1" applyAlignment="1">
      <alignment horizontal="left"/>
    </xf>
    <xf numFmtId="4" fontId="7" fillId="0" borderId="1" xfId="1" applyNumberFormat="1" applyFont="1" applyFill="1" applyBorder="1" applyAlignment="1">
      <alignment horizontal="right"/>
    </xf>
    <xf numFmtId="4" fontId="1" fillId="0" borderId="0" xfId="1" applyNumberFormat="1" applyFill="1" applyAlignment="1"/>
    <xf numFmtId="4" fontId="7" fillId="0" borderId="0" xfId="1" applyNumberFormat="1" applyFont="1" applyFill="1" applyAlignment="1"/>
    <xf numFmtId="0" fontId="5" fillId="0" borderId="0" xfId="1" applyFont="1" applyFill="1" applyAlignment="1"/>
    <xf numFmtId="4" fontId="5" fillId="0" borderId="0" xfId="1" applyNumberFormat="1" applyFont="1" applyFill="1" applyAlignment="1">
      <alignment horizontal="right"/>
    </xf>
    <xf numFmtId="0" fontId="1" fillId="0" borderId="0" xfId="1" applyFont="1" applyFill="1" applyAlignment="1">
      <alignment vertical="top" wrapText="1"/>
    </xf>
    <xf numFmtId="175" fontId="1" fillId="0" borderId="0" xfId="1" applyNumberFormat="1" applyFont="1" applyFill="1" applyBorder="1"/>
    <xf numFmtId="4" fontId="1" fillId="0" borderId="0" xfId="1" applyNumberFormat="1" applyBorder="1"/>
    <xf numFmtId="49" fontId="46" fillId="0" borderId="2" xfId="82" applyNumberFormat="1" applyFont="1" applyBorder="1"/>
    <xf numFmtId="0" fontId="1" fillId="0" borderId="2" xfId="82" applyNumberFormat="1" applyBorder="1"/>
    <xf numFmtId="0" fontId="46" fillId="0" borderId="2" xfId="82" applyFont="1" applyBorder="1"/>
    <xf numFmtId="0" fontId="35" fillId="0" borderId="2" xfId="82" applyFont="1" applyBorder="1"/>
    <xf numFmtId="0" fontId="1" fillId="0" borderId="2" xfId="82" applyBorder="1"/>
    <xf numFmtId="0" fontId="1" fillId="0" borderId="2" xfId="82" applyBorder="1" applyAlignment="1">
      <alignment horizontal="center"/>
    </xf>
    <xf numFmtId="4" fontId="1" fillId="0" borderId="2" xfId="82" applyNumberFormat="1" applyBorder="1"/>
    <xf numFmtId="0" fontId="35" fillId="0" borderId="0" xfId="73" applyNumberFormat="1" applyFont="1" applyBorder="1" applyAlignment="1">
      <alignment wrapText="1"/>
    </xf>
    <xf numFmtId="49" fontId="1" fillId="0" borderId="1" xfId="1" applyNumberFormat="1" applyFont="1" applyBorder="1" applyAlignment="1">
      <alignment horizontal="center"/>
    </xf>
    <xf numFmtId="4" fontId="1" fillId="0" borderId="1" xfId="1" applyNumberFormat="1" applyFont="1" applyBorder="1"/>
    <xf numFmtId="0" fontId="47" fillId="2" borderId="0" xfId="1" applyFont="1" applyFill="1" applyBorder="1" applyAlignment="1">
      <alignment horizontal="center"/>
    </xf>
    <xf numFmtId="4" fontId="41" fillId="2" borderId="0" xfId="1" applyNumberFormat="1" applyFont="1" applyFill="1" applyBorder="1"/>
    <xf numFmtId="0" fontId="7" fillId="0" borderId="0" xfId="1" applyFont="1" applyAlignment="1">
      <alignment horizontal="center"/>
    </xf>
    <xf numFmtId="4" fontId="7" fillId="0" borderId="0" xfId="1" applyNumberFormat="1" applyFont="1"/>
    <xf numFmtId="0" fontId="35" fillId="0" borderId="0" xfId="86" applyFont="1" applyBorder="1" applyAlignment="1">
      <alignment wrapText="1"/>
    </xf>
    <xf numFmtId="4" fontId="1" fillId="0" borderId="0" xfId="1" applyNumberFormat="1" applyFont="1" applyBorder="1"/>
    <xf numFmtId="0" fontId="33" fillId="4" borderId="0" xfId="1" applyFont="1" applyFill="1"/>
    <xf numFmtId="0" fontId="49" fillId="0" borderId="0" xfId="1" applyFont="1" applyAlignment="1">
      <alignment vertical="top" wrapText="1"/>
    </xf>
    <xf numFmtId="49" fontId="1" fillId="0" borderId="2" xfId="1" applyNumberFormat="1" applyFont="1" applyBorder="1" applyAlignment="1">
      <alignment horizontal="center"/>
    </xf>
    <xf numFmtId="4" fontId="1" fillId="0" borderId="2" xfId="1" applyNumberFormat="1" applyFont="1" applyBorder="1"/>
    <xf numFmtId="0" fontId="1" fillId="0" borderId="1" xfId="1" applyBorder="1" applyAlignment="1">
      <alignment horizontal="center"/>
    </xf>
    <xf numFmtId="4" fontId="1" fillId="0" borderId="1" xfId="1" applyNumberFormat="1" applyBorder="1"/>
    <xf numFmtId="0" fontId="35" fillId="0" borderId="0" xfId="74" applyNumberFormat="1" applyFont="1"/>
    <xf numFmtId="0" fontId="35" fillId="0" borderId="0" xfId="75" applyNumberFormat="1" applyFont="1" applyAlignment="1">
      <alignment wrapText="1"/>
    </xf>
    <xf numFmtId="49" fontId="46" fillId="0" borderId="1" xfId="1" applyNumberFormat="1" applyFont="1" applyBorder="1"/>
    <xf numFmtId="0" fontId="46" fillId="0" borderId="1" xfId="1" applyFont="1" applyBorder="1"/>
    <xf numFmtId="0" fontId="1" fillId="0" borderId="0" xfId="1" quotePrefix="1" applyNumberFormat="1" applyFont="1" applyFill="1" applyBorder="1" applyAlignment="1">
      <alignment horizontal="left" vertical="top"/>
    </xf>
    <xf numFmtId="0" fontId="59" fillId="0" borderId="0" xfId="1" applyFont="1" applyFill="1"/>
    <xf numFmtId="0" fontId="1" fillId="0" borderId="0" xfId="1" applyNumberFormat="1" applyAlignment="1">
      <alignment horizontal="left" vertical="top"/>
    </xf>
    <xf numFmtId="49" fontId="1" fillId="0" borderId="0" xfId="1" applyNumberFormat="1" applyAlignment="1">
      <alignment horizontal="left" vertical="top"/>
    </xf>
    <xf numFmtId="0" fontId="1" fillId="0" borderId="0" xfId="1" applyAlignment="1">
      <alignment wrapText="1"/>
    </xf>
    <xf numFmtId="2" fontId="1" fillId="0" borderId="0" xfId="1" applyNumberFormat="1" applyFill="1"/>
    <xf numFmtId="0" fontId="1" fillId="0" borderId="4" xfId="1" applyNumberFormat="1" applyFont="1" applyFill="1" applyBorder="1" applyAlignment="1">
      <alignment horizontal="left" vertical="top"/>
    </xf>
    <xf numFmtId="0" fontId="1" fillId="0" borderId="4" xfId="1" applyFont="1" applyFill="1" applyBorder="1" applyAlignment="1">
      <alignment vertical="top"/>
    </xf>
    <xf numFmtId="2" fontId="1" fillId="0" borderId="4" xfId="1" applyNumberFormat="1" applyFont="1" applyFill="1" applyBorder="1"/>
    <xf numFmtId="49" fontId="1" fillId="0" borderId="4" xfId="1" applyNumberFormat="1" applyFont="1" applyFill="1" applyBorder="1" applyAlignment="1">
      <alignment horizontal="center"/>
    </xf>
    <xf numFmtId="4" fontId="1" fillId="0" borderId="4" xfId="1" applyNumberFormat="1" applyFont="1" applyFill="1" applyBorder="1"/>
    <xf numFmtId="0" fontId="1" fillId="0" borderId="1" xfId="1" applyNumberFormat="1" applyFont="1" applyFill="1" applyBorder="1" applyAlignment="1">
      <alignment horizontal="left" vertical="top"/>
    </xf>
    <xf numFmtId="0" fontId="1" fillId="0" borderId="1" xfId="1" applyFont="1" applyFill="1" applyBorder="1" applyAlignment="1">
      <alignment vertical="top"/>
    </xf>
    <xf numFmtId="0" fontId="47" fillId="2" borderId="0" xfId="1" applyFont="1" applyFill="1" applyAlignment="1">
      <alignment horizontal="center"/>
    </xf>
    <xf numFmtId="4" fontId="41" fillId="2" borderId="0" xfId="1" applyNumberFormat="1" applyFont="1" applyFill="1"/>
    <xf numFmtId="0" fontId="1" fillId="4" borderId="0" xfId="1" applyFill="1"/>
    <xf numFmtId="164" fontId="57" fillId="0" borderId="0" xfId="1" applyNumberFormat="1" applyFont="1" applyFill="1" applyAlignment="1"/>
    <xf numFmtId="164" fontId="57" fillId="0" borderId="0" xfId="1" quotePrefix="1" applyNumberFormat="1" applyFont="1" applyFill="1" applyAlignment="1"/>
    <xf numFmtId="0" fontId="6" fillId="0" borderId="1" xfId="1" applyFont="1" applyFill="1" applyBorder="1" applyAlignment="1"/>
    <xf numFmtId="4" fontId="6" fillId="0" borderId="1" xfId="1" applyNumberFormat="1" applyFont="1" applyFill="1" applyBorder="1" applyAlignment="1">
      <alignment horizontal="right"/>
    </xf>
    <xf numFmtId="4" fontId="5" fillId="0" borderId="1" xfId="1" applyNumberFormat="1" applyFont="1" applyFill="1" applyBorder="1" applyAlignment="1">
      <alignment horizontal="right"/>
    </xf>
    <xf numFmtId="0" fontId="0" fillId="0" borderId="1" xfId="0" applyBorder="1"/>
    <xf numFmtId="0" fontId="49" fillId="0" borderId="0" xfId="1" applyFont="1" applyAlignment="1">
      <alignment wrapText="1"/>
    </xf>
    <xf numFmtId="0" fontId="50" fillId="0" borderId="0" xfId="0" applyFont="1" applyAlignment="1">
      <alignment wrapText="1"/>
    </xf>
    <xf numFmtId="0" fontId="49" fillId="0" borderId="0" xfId="1" applyFont="1" applyFill="1" applyAlignment="1">
      <alignment wrapText="1"/>
    </xf>
    <xf numFmtId="0" fontId="50" fillId="0" borderId="0" xfId="0" applyFont="1" applyFill="1" applyAlignment="1">
      <alignment wrapText="1"/>
    </xf>
    <xf numFmtId="164" fontId="1" fillId="0" borderId="1" xfId="1" applyNumberFormat="1" applyFont="1" applyFill="1" applyBorder="1" applyAlignment="1"/>
    <xf numFmtId="0" fontId="35" fillId="0" borderId="0" xfId="1" applyFont="1" applyBorder="1" applyAlignment="1">
      <alignment wrapText="1"/>
    </xf>
    <xf numFmtId="4" fontId="1" fillId="0" borderId="0" xfId="1" applyNumberFormat="1" applyFont="1" applyFill="1" applyAlignment="1">
      <alignment horizontal="right"/>
    </xf>
    <xf numFmtId="4" fontId="42" fillId="0" borderId="0" xfId="0" applyNumberFormat="1" applyFont="1" applyAlignment="1"/>
    <xf numFmtId="4" fontId="1" fillId="0" borderId="0" xfId="1" applyNumberFormat="1" applyFont="1" applyFill="1" applyBorder="1" applyAlignment="1">
      <alignment horizontal="right"/>
    </xf>
    <xf numFmtId="4" fontId="1" fillId="0" borderId="1" xfId="1" applyNumberFormat="1" applyFont="1" applyFill="1" applyBorder="1" applyAlignment="1">
      <alignment horizontal="right"/>
    </xf>
    <xf numFmtId="4" fontId="57" fillId="0" borderId="0" xfId="1" applyNumberFormat="1" applyFont="1" applyFill="1" applyAlignment="1">
      <alignment horizontal="right"/>
    </xf>
    <xf numFmtId="4" fontId="57" fillId="0" borderId="0" xfId="1" applyNumberFormat="1" applyFont="1" applyAlignment="1">
      <alignment horizontal="right"/>
    </xf>
    <xf numFmtId="4" fontId="57" fillId="0" borderId="0" xfId="1" applyNumberFormat="1" applyFont="1" applyBorder="1" applyAlignment="1">
      <alignment horizontal="right"/>
    </xf>
    <xf numFmtId="4" fontId="1" fillId="0" borderId="0" xfId="1" applyNumberFormat="1" applyFont="1" applyAlignment="1">
      <alignment horizontal="right"/>
    </xf>
    <xf numFmtId="4" fontId="5" fillId="0" borderId="0" xfId="1" applyNumberFormat="1" applyFont="1" applyAlignment="1"/>
    <xf numFmtId="0" fontId="14" fillId="0" borderId="0" xfId="94" applyFont="1"/>
    <xf numFmtId="49" fontId="12" fillId="0" borderId="0" xfId="94" applyNumberFormat="1" applyFont="1" applyAlignment="1">
      <alignment horizontal="left" vertical="top"/>
    </xf>
    <xf numFmtId="0" fontId="14" fillId="0" borderId="0" xfId="94" applyFont="1" applyAlignment="1">
      <alignment horizontal="center"/>
    </xf>
    <xf numFmtId="4" fontId="14" fillId="0" borderId="0" xfId="94" applyNumberFormat="1" applyFont="1"/>
    <xf numFmtId="2" fontId="14" fillId="0" borderId="0" xfId="94" applyNumberFormat="1" applyFont="1" applyAlignment="1">
      <alignment horizontal="center"/>
    </xf>
    <xf numFmtId="4" fontId="14" fillId="0" borderId="0" xfId="94" applyNumberFormat="1" applyFont="1" applyAlignment="1">
      <alignment horizontal="center"/>
    </xf>
    <xf numFmtId="170" fontId="14" fillId="0" borderId="0" xfId="94" applyNumberFormat="1" applyFont="1" applyAlignment="1">
      <alignment horizontal="right"/>
    </xf>
    <xf numFmtId="0" fontId="9" fillId="0" borderId="0" xfId="94"/>
    <xf numFmtId="0" fontId="11" fillId="0" borderId="10" xfId="94" applyFont="1" applyBorder="1" applyAlignment="1">
      <alignment horizontal="left" vertical="top"/>
    </xf>
    <xf numFmtId="2" fontId="11" fillId="0" borderId="10" xfId="94" applyNumberFormat="1" applyFont="1" applyBorder="1" applyAlignment="1">
      <alignment horizontal="center"/>
    </xf>
    <xf numFmtId="4" fontId="60" fillId="0" borderId="10" xfId="94" applyNumberFormat="1" applyFont="1" applyBorder="1" applyAlignment="1">
      <alignment horizontal="center" wrapText="1"/>
    </xf>
    <xf numFmtId="170" fontId="11" fillId="0" borderId="10" xfId="94" applyNumberFormat="1" applyFont="1" applyBorder="1" applyAlignment="1">
      <alignment horizontal="right"/>
    </xf>
    <xf numFmtId="4" fontId="14" fillId="0" borderId="10" xfId="94" applyNumberFormat="1" applyFont="1" applyBorder="1"/>
    <xf numFmtId="0" fontId="11" fillId="0" borderId="0" xfId="94" applyFont="1" applyAlignment="1">
      <alignment horizontal="left" vertical="top"/>
    </xf>
    <xf numFmtId="49" fontId="12" fillId="2" borderId="5" xfId="94" applyNumberFormat="1" applyFont="1" applyFill="1" applyBorder="1" applyAlignment="1">
      <alignment horizontal="left" vertical="top"/>
    </xf>
    <xf numFmtId="0" fontId="12" fillId="2" borderId="6" xfId="94" applyFont="1" applyFill="1" applyBorder="1"/>
    <xf numFmtId="0" fontId="14" fillId="2" borderId="6" xfId="94" applyFont="1" applyFill="1" applyBorder="1" applyAlignment="1">
      <alignment horizontal="center"/>
    </xf>
    <xf numFmtId="4" fontId="14" fillId="2" borderId="6" xfId="94" applyNumberFormat="1" applyFont="1" applyFill="1" applyBorder="1"/>
    <xf numFmtId="2" fontId="14" fillId="2" borderId="6" xfId="94" applyNumberFormat="1" applyFont="1" applyFill="1" applyBorder="1" applyAlignment="1">
      <alignment horizontal="center"/>
    </xf>
    <xf numFmtId="4" fontId="14" fillId="2" borderId="6" xfId="94" applyNumberFormat="1" applyFont="1" applyFill="1" applyBorder="1" applyAlignment="1">
      <alignment horizontal="center"/>
    </xf>
    <xf numFmtId="0" fontId="9" fillId="3" borderId="7" xfId="94" applyFill="1" applyBorder="1" applyAlignment="1">
      <alignment horizontal="right"/>
    </xf>
    <xf numFmtId="0" fontId="25" fillId="0" borderId="0" xfId="94" applyFont="1"/>
    <xf numFmtId="49" fontId="25" fillId="0" borderId="5" xfId="94" applyNumberFormat="1" applyFont="1" applyBorder="1" applyAlignment="1">
      <alignment horizontal="left" vertical="top"/>
    </xf>
    <xf numFmtId="0" fontId="25" fillId="0" borderId="6" xfId="94" applyFont="1" applyBorder="1"/>
    <xf numFmtId="0" fontId="25" fillId="0" borderId="6" xfId="94" applyFont="1" applyBorder="1" applyAlignment="1">
      <alignment horizontal="center"/>
    </xf>
    <xf numFmtId="4" fontId="25" fillId="0" borderId="6" xfId="94" applyNumberFormat="1" applyFont="1" applyBorder="1"/>
    <xf numFmtId="2" fontId="25" fillId="0" borderId="6" xfId="94" applyNumberFormat="1" applyFont="1" applyBorder="1" applyAlignment="1">
      <alignment horizontal="center"/>
    </xf>
    <xf numFmtId="4" fontId="25" fillId="0" borderId="6" xfId="94" applyNumberFormat="1" applyFont="1" applyBorder="1" applyAlignment="1">
      <alignment horizontal="center"/>
    </xf>
    <xf numFmtId="169" fontId="25" fillId="0" borderId="7" xfId="94" applyNumberFormat="1" applyFont="1" applyBorder="1" applyAlignment="1">
      <alignment horizontal="right"/>
    </xf>
    <xf numFmtId="4" fontId="25" fillId="0" borderId="7" xfId="94" applyNumberFormat="1" applyFont="1" applyBorder="1"/>
    <xf numFmtId="49" fontId="14" fillId="0" borderId="2" xfId="94" applyNumberFormat="1" applyFont="1" applyBorder="1" applyAlignment="1">
      <alignment horizontal="left" vertical="top"/>
    </xf>
    <xf numFmtId="0" fontId="14" fillId="0" borderId="2" xfId="94" applyFont="1" applyBorder="1"/>
    <xf numFmtId="2" fontId="9" fillId="0" borderId="2" xfId="94" applyNumberFormat="1" applyBorder="1" applyAlignment="1">
      <alignment horizontal="center"/>
    </xf>
    <xf numFmtId="171" fontId="14" fillId="0" borderId="2" xfId="94" applyNumberFormat="1" applyFont="1" applyBorder="1"/>
    <xf numFmtId="171" fontId="14" fillId="0" borderId="2" xfId="94" applyNumberFormat="1" applyFont="1" applyBorder="1" applyAlignment="1">
      <alignment horizontal="center"/>
    </xf>
    <xf numFmtId="171" fontId="14" fillId="0" borderId="2" xfId="94" applyNumberFormat="1" applyFont="1" applyBorder="1" applyAlignment="1">
      <alignment horizontal="right"/>
    </xf>
    <xf numFmtId="0" fontId="9" fillId="0" borderId="2" xfId="94" applyBorder="1" applyAlignment="1">
      <alignment horizontal="center"/>
    </xf>
    <xf numFmtId="169" fontId="14" fillId="0" borderId="0" xfId="94" applyNumberFormat="1" applyFont="1"/>
    <xf numFmtId="0" fontId="9" fillId="0" borderId="0" xfId="94" applyAlignment="1">
      <alignment horizontal="center"/>
    </xf>
    <xf numFmtId="169" fontId="14" fillId="0" borderId="0" xfId="94" applyNumberFormat="1" applyFont="1" applyAlignment="1">
      <alignment horizontal="center"/>
    </xf>
    <xf numFmtId="169" fontId="14" fillId="0" borderId="0" xfId="94" applyNumberFormat="1" applyFont="1" applyAlignment="1">
      <alignment horizontal="right"/>
    </xf>
    <xf numFmtId="49" fontId="14" fillId="0" borderId="0" xfId="94" applyNumberFormat="1" applyFont="1" applyAlignment="1">
      <alignment horizontal="left" vertical="top"/>
    </xf>
    <xf numFmtId="0" fontId="9" fillId="0" borderId="2" xfId="94" applyBorder="1"/>
    <xf numFmtId="2" fontId="14" fillId="0" borderId="2" xfId="94" applyNumberFormat="1" applyFont="1" applyBorder="1" applyAlignment="1">
      <alignment horizontal="center"/>
    </xf>
    <xf numFmtId="0" fontId="1" fillId="0" borderId="0" xfId="94" applyFont="1" applyAlignment="1">
      <alignment horizontal="center" vertical="top" wrapText="1"/>
    </xf>
    <xf numFmtId="0" fontId="1" fillId="0" borderId="0" xfId="94" applyFont="1" applyAlignment="1">
      <alignment horizontal="left" vertical="top" wrapText="1"/>
    </xf>
    <xf numFmtId="2" fontId="9" fillId="0" borderId="0" xfId="94" applyNumberFormat="1" applyAlignment="1">
      <alignment horizontal="center" wrapText="1"/>
    </xf>
    <xf numFmtId="0" fontId="9" fillId="0" borderId="0" xfId="94" applyAlignment="1">
      <alignment horizontal="right" wrapText="1"/>
    </xf>
    <xf numFmtId="2" fontId="9" fillId="0" borderId="0" xfId="94" applyNumberFormat="1" applyAlignment="1">
      <alignment horizontal="right" vertical="center"/>
    </xf>
    <xf numFmtId="0" fontId="25" fillId="0" borderId="2" xfId="94" applyFont="1" applyBorder="1"/>
    <xf numFmtId="0" fontId="1" fillId="0" borderId="2" xfId="94" applyFont="1" applyBorder="1" applyAlignment="1">
      <alignment horizontal="left" vertical="center" wrapText="1"/>
    </xf>
    <xf numFmtId="4" fontId="25" fillId="0" borderId="0" xfId="94" applyNumberFormat="1" applyFont="1"/>
    <xf numFmtId="169" fontId="25" fillId="0" borderId="0" xfId="94" applyNumberFormat="1" applyFont="1" applyAlignment="1">
      <alignment horizontal="right"/>
    </xf>
    <xf numFmtId="4" fontId="14" fillId="0" borderId="2" xfId="94" applyNumberFormat="1" applyFont="1" applyBorder="1"/>
    <xf numFmtId="49" fontId="25" fillId="2" borderId="5" xfId="94" applyNumberFormat="1" applyFont="1" applyFill="1" applyBorder="1" applyAlignment="1">
      <alignment horizontal="left" vertical="top"/>
    </xf>
    <xf numFmtId="0" fontId="25" fillId="2" borderId="6" xfId="94" applyFont="1" applyFill="1" applyBorder="1"/>
    <xf numFmtId="0" fontId="25" fillId="2" borderId="6" xfId="94" applyFont="1" applyFill="1" applyBorder="1" applyAlignment="1">
      <alignment horizontal="center"/>
    </xf>
    <xf numFmtId="4" fontId="15" fillId="2" borderId="6" xfId="94" applyNumberFormat="1" applyFont="1" applyFill="1" applyBorder="1"/>
    <xf numFmtId="2" fontId="15" fillId="2" borderId="6" xfId="94" applyNumberFormat="1" applyFont="1" applyFill="1" applyBorder="1" applyAlignment="1">
      <alignment horizontal="center"/>
    </xf>
    <xf numFmtId="4" fontId="15" fillId="2" borderId="6" xfId="94" applyNumberFormat="1" applyFont="1" applyFill="1" applyBorder="1" applyAlignment="1">
      <alignment horizontal="center"/>
    </xf>
    <xf numFmtId="171" fontId="25" fillId="2" borderId="7" xfId="94" applyNumberFormat="1" applyFont="1" applyFill="1" applyBorder="1" applyAlignment="1">
      <alignment horizontal="right"/>
    </xf>
    <xf numFmtId="169" fontId="14" fillId="0" borderId="7" xfId="94" applyNumberFormat="1" applyFont="1" applyBorder="1"/>
    <xf numFmtId="169" fontId="14" fillId="2" borderId="7" xfId="94" applyNumberFormat="1" applyFont="1" applyFill="1" applyBorder="1" applyAlignment="1">
      <alignment horizontal="right"/>
    </xf>
    <xf numFmtId="4" fontId="14" fillId="2" borderId="7" xfId="94" applyNumberFormat="1" applyFont="1" applyFill="1" applyBorder="1"/>
    <xf numFmtId="0" fontId="1" fillId="0" borderId="2" xfId="94" applyFont="1" applyBorder="1" applyAlignment="1">
      <alignment horizontal="left" vertical="top" wrapText="1"/>
    </xf>
    <xf numFmtId="49" fontId="14" fillId="0" borderId="4" xfId="94" applyNumberFormat="1" applyFont="1" applyBorder="1" applyAlignment="1">
      <alignment horizontal="left" vertical="top"/>
    </xf>
    <xf numFmtId="169" fontId="14" fillId="0" borderId="4" xfId="94" applyNumberFormat="1" applyFont="1" applyBorder="1"/>
    <xf numFmtId="2" fontId="14" fillId="0" borderId="4" xfId="94" applyNumberFormat="1" applyFont="1" applyBorder="1" applyAlignment="1">
      <alignment horizontal="center"/>
    </xf>
    <xf numFmtId="169" fontId="14" fillId="0" borderId="4" xfId="94" applyNumberFormat="1" applyFont="1" applyBorder="1" applyAlignment="1">
      <alignment horizontal="center"/>
    </xf>
    <xf numFmtId="169" fontId="14" fillId="0" borderId="4" xfId="94" applyNumberFormat="1" applyFont="1" applyBorder="1" applyAlignment="1">
      <alignment horizontal="right"/>
    </xf>
    <xf numFmtId="169" fontId="25" fillId="0" borderId="0" xfId="94" applyNumberFormat="1" applyFont="1"/>
    <xf numFmtId="49" fontId="9" fillId="0" borderId="0" xfId="94" applyNumberFormat="1" applyAlignment="1">
      <alignment horizontal="left" vertical="top"/>
    </xf>
    <xf numFmtId="165" fontId="62" fillId="0" borderId="0" xfId="3" applyFont="1" applyFill="1"/>
    <xf numFmtId="2" fontId="62" fillId="0" borderId="0" xfId="3" applyNumberFormat="1" applyFont="1" applyFill="1" applyAlignment="1">
      <alignment horizontal="center"/>
    </xf>
    <xf numFmtId="169" fontId="25" fillId="0" borderId="6" xfId="94" applyNumberFormat="1" applyFont="1" applyBorder="1"/>
    <xf numFmtId="169" fontId="25" fillId="0" borderId="6" xfId="94" applyNumberFormat="1" applyFont="1" applyBorder="1" applyAlignment="1">
      <alignment horizontal="center"/>
    </xf>
    <xf numFmtId="0" fontId="61" fillId="0" borderId="0" xfId="94" applyFont="1"/>
    <xf numFmtId="171" fontId="19" fillId="2" borderId="7" xfId="94" applyNumberFormat="1" applyFont="1" applyFill="1" applyBorder="1" applyAlignment="1">
      <alignment horizontal="right"/>
    </xf>
    <xf numFmtId="0" fontId="9" fillId="0" borderId="0" xfId="94" applyAlignment="1">
      <alignment horizontal="left" vertical="top"/>
    </xf>
    <xf numFmtId="0" fontId="14" fillId="0" borderId="0" xfId="94" quotePrefix="1" applyFont="1"/>
    <xf numFmtId="49" fontId="25" fillId="0" borderId="2" xfId="94" applyNumberFormat="1" applyFont="1" applyBorder="1" applyAlignment="1">
      <alignment horizontal="left" vertical="top"/>
    </xf>
    <xf numFmtId="2" fontId="9" fillId="0" borderId="0" xfId="94" applyNumberFormat="1" applyAlignment="1">
      <alignment horizontal="center"/>
    </xf>
    <xf numFmtId="0" fontId="9" fillId="0" borderId="0" xfId="94" applyAlignment="1">
      <alignment horizontal="right"/>
    </xf>
    <xf numFmtId="49" fontId="14" fillId="0" borderId="0" xfId="94" applyNumberFormat="1" applyFont="1" applyAlignment="1">
      <alignment vertical="center"/>
    </xf>
    <xf numFmtId="0" fontId="63" fillId="0" borderId="2" xfId="94" applyFont="1" applyBorder="1" applyAlignment="1">
      <alignment horizontal="left" vertical="top"/>
    </xf>
    <xf numFmtId="0" fontId="63" fillId="0" borderId="2" xfId="94" applyFont="1" applyBorder="1"/>
    <xf numFmtId="0" fontId="63" fillId="0" borderId="2" xfId="94" applyFont="1" applyBorder="1" applyAlignment="1">
      <alignment horizontal="center"/>
    </xf>
    <xf numFmtId="0" fontId="63" fillId="0" borderId="0" xfId="94" applyFont="1" applyAlignment="1">
      <alignment horizontal="left" vertical="top"/>
    </xf>
    <xf numFmtId="0" fontId="63" fillId="0" borderId="0" xfId="94" applyFont="1"/>
    <xf numFmtId="0" fontId="63" fillId="0" borderId="0" xfId="94" applyFont="1" applyAlignment="1">
      <alignment horizontal="center"/>
    </xf>
    <xf numFmtId="0" fontId="1" fillId="0" borderId="0" xfId="94" applyFont="1" applyAlignment="1">
      <alignment horizontal="left" vertical="center" wrapText="1"/>
    </xf>
    <xf numFmtId="171" fontId="14" fillId="0" borderId="0" xfId="94" applyNumberFormat="1" applyFont="1"/>
    <xf numFmtId="171" fontId="14" fillId="0" borderId="0" xfId="94" applyNumberFormat="1" applyFont="1" applyAlignment="1">
      <alignment horizontal="right"/>
    </xf>
    <xf numFmtId="0" fontId="1" fillId="0" borderId="4" xfId="94" applyFont="1" applyBorder="1" applyAlignment="1">
      <alignment horizontal="left" vertical="top" wrapText="1"/>
    </xf>
    <xf numFmtId="2" fontId="62" fillId="0" borderId="4" xfId="94" applyNumberFormat="1" applyFont="1" applyBorder="1" applyAlignment="1">
      <alignment horizontal="center"/>
    </xf>
    <xf numFmtId="171" fontId="14" fillId="0" borderId="4" xfId="94" applyNumberFormat="1" applyFont="1" applyBorder="1"/>
    <xf numFmtId="171" fontId="14" fillId="0" borderId="4" xfId="94" applyNumberFormat="1" applyFont="1" applyBorder="1" applyAlignment="1">
      <alignment horizontal="right"/>
    </xf>
    <xf numFmtId="0" fontId="1" fillId="0" borderId="0" xfId="94" applyFont="1" applyAlignment="1">
      <alignment horizontal="left" vertical="top"/>
    </xf>
    <xf numFmtId="2" fontId="25" fillId="0" borderId="0" xfId="94" applyNumberFormat="1" applyFont="1" applyAlignment="1">
      <alignment horizontal="center"/>
    </xf>
    <xf numFmtId="169" fontId="25" fillId="0" borderId="0" xfId="94" applyNumberFormat="1" applyFont="1" applyAlignment="1">
      <alignment horizontal="center"/>
    </xf>
    <xf numFmtId="49" fontId="25" fillId="0" borderId="0" xfId="94" applyNumberFormat="1" applyFont="1" applyAlignment="1">
      <alignment horizontal="left" vertical="top"/>
    </xf>
    <xf numFmtId="0" fontId="25" fillId="0" borderId="0" xfId="94" applyFont="1" applyAlignment="1">
      <alignment horizontal="center"/>
    </xf>
    <xf numFmtId="0" fontId="14" fillId="0" borderId="2" xfId="94" applyFont="1" applyBorder="1" applyAlignment="1">
      <alignment horizontal="center"/>
    </xf>
    <xf numFmtId="171" fontId="14" fillId="0" borderId="0" xfId="94" applyNumberFormat="1" applyFont="1" applyAlignment="1">
      <alignment horizontal="center"/>
    </xf>
    <xf numFmtId="0" fontId="9" fillId="0" borderId="2" xfId="94" applyBorder="1" applyAlignment="1">
      <alignment horizontal="left" vertical="top"/>
    </xf>
    <xf numFmtId="170" fontId="9" fillId="0" borderId="0" xfId="94" applyNumberFormat="1" applyAlignment="1">
      <alignment horizontal="right"/>
    </xf>
    <xf numFmtId="169" fontId="14" fillId="0" borderId="9" xfId="94" applyNumberFormat="1" applyFont="1" applyBorder="1"/>
    <xf numFmtId="169" fontId="15" fillId="0" borderId="0" xfId="3" applyNumberFormat="1" applyFont="1"/>
    <xf numFmtId="169" fontId="9" fillId="0" borderId="0" xfId="3" applyNumberFormat="1"/>
    <xf numFmtId="171" fontId="9" fillId="0" borderId="0" xfId="3" applyNumberFormat="1"/>
    <xf numFmtId="1" fontId="9" fillId="0" borderId="2" xfId="2" applyNumberFormat="1" applyFont="1" applyFill="1" applyBorder="1" applyAlignment="1">
      <alignment horizontal="center"/>
    </xf>
    <xf numFmtId="0" fontId="9" fillId="0" borderId="2" xfId="0" applyFont="1" applyFill="1" applyBorder="1" applyAlignment="1">
      <alignment horizontal="center"/>
    </xf>
    <xf numFmtId="49" fontId="14" fillId="0" borderId="4" xfId="2" applyNumberFormat="1" applyFont="1" applyFill="1" applyBorder="1" applyAlignment="1">
      <alignment horizontal="left"/>
    </xf>
    <xf numFmtId="0" fontId="26" fillId="0" borderId="4" xfId="2" applyFont="1" applyFill="1" applyBorder="1"/>
    <xf numFmtId="0" fontId="26" fillId="0" borderId="4" xfId="2" applyFont="1" applyFill="1" applyBorder="1" applyAlignment="1">
      <alignment horizontal="center"/>
    </xf>
    <xf numFmtId="169" fontId="26" fillId="0" borderId="4" xfId="2" applyNumberFormat="1" applyFont="1" applyFill="1" applyBorder="1"/>
    <xf numFmtId="49" fontId="20" fillId="0" borderId="0" xfId="2" applyNumberFormat="1" applyFont="1" applyFill="1" applyBorder="1" applyAlignment="1">
      <alignment vertical="top"/>
    </xf>
    <xf numFmtId="49" fontId="20" fillId="0" borderId="0" xfId="2" applyNumberFormat="1" applyFont="1" applyFill="1" applyBorder="1" applyAlignment="1">
      <alignment horizontal="left"/>
    </xf>
    <xf numFmtId="49" fontId="20" fillId="0" borderId="0" xfId="2" applyNumberFormat="1" applyFont="1" applyFill="1" applyAlignment="1">
      <alignment horizontal="left"/>
    </xf>
    <xf numFmtId="0" fontId="11" fillId="0" borderId="0" xfId="2" applyFont="1" applyFill="1"/>
    <xf numFmtId="0" fontId="12" fillId="0" borderId="0" xfId="2" applyFont="1" applyFill="1"/>
    <xf numFmtId="0" fontId="36" fillId="0" borderId="0" xfId="2" applyFont="1" applyFill="1"/>
    <xf numFmtId="4" fontId="36" fillId="0" borderId="0" xfId="2" applyNumberFormat="1" applyFont="1" applyFill="1"/>
    <xf numFmtId="4" fontId="21" fillId="0" borderId="0" xfId="2" applyNumberFormat="1" applyFont="1" applyFill="1"/>
    <xf numFmtId="0" fontId="9" fillId="0" borderId="0" xfId="2" applyFont="1" applyAlignment="1">
      <alignment vertical="top" wrapText="1"/>
    </xf>
    <xf numFmtId="0" fontId="9" fillId="0" borderId="0" xfId="2" applyFont="1" applyBorder="1" applyAlignment="1">
      <alignment vertical="top" wrapText="1"/>
    </xf>
    <xf numFmtId="0" fontId="7" fillId="0" borderId="0" xfId="1" applyFont="1" applyAlignment="1">
      <alignment horizontal="right"/>
    </xf>
    <xf numFmtId="0" fontId="1" fillId="0" borderId="0" xfId="1" applyAlignment="1">
      <alignment horizontal="right"/>
    </xf>
    <xf numFmtId="0" fontId="7" fillId="0" borderId="0" xfId="1" applyNumberFormat="1" applyFont="1" applyAlignment="1">
      <alignment horizontal="right"/>
    </xf>
    <xf numFmtId="49" fontId="7" fillId="0" borderId="0" xfId="1" applyNumberFormat="1" applyFont="1" applyAlignment="1">
      <alignment horizontal="right"/>
    </xf>
    <xf numFmtId="49" fontId="20" fillId="0" borderId="0" xfId="0" applyNumberFormat="1" applyFont="1" applyFill="1" applyAlignment="1">
      <alignment horizontal="left"/>
    </xf>
    <xf numFmtId="0" fontId="1" fillId="0" borderId="0" xfId="2" applyFont="1" applyFill="1" applyBorder="1" applyAlignment="1">
      <alignment vertical="top"/>
    </xf>
    <xf numFmtId="49" fontId="64" fillId="0" borderId="0" xfId="2" applyNumberFormat="1" applyFont="1" applyFill="1" applyBorder="1" applyAlignment="1">
      <alignment horizontal="left"/>
    </xf>
    <xf numFmtId="3" fontId="27" fillId="0" borderId="0" xfId="2" applyNumberFormat="1" applyFont="1" applyFill="1" applyBorder="1"/>
    <xf numFmtId="3" fontId="9" fillId="0" borderId="2" xfId="2" applyNumberFormat="1" applyFont="1" applyFill="1" applyBorder="1"/>
    <xf numFmtId="2" fontId="64" fillId="0" borderId="0" xfId="2" applyNumberFormat="1" applyFont="1" applyFill="1" applyBorder="1" applyAlignment="1">
      <alignment horizontal="left" vertical="top" wrapText="1"/>
    </xf>
    <xf numFmtId="0" fontId="64" fillId="0" borderId="0" xfId="2" applyFont="1" applyFill="1"/>
    <xf numFmtId="0" fontId="64" fillId="0" borderId="0" xfId="2" applyFont="1" applyFill="1" applyAlignment="1">
      <alignment vertical="top"/>
    </xf>
    <xf numFmtId="49" fontId="22" fillId="0" borderId="8" xfId="2" applyNumberFormat="1" applyFont="1" applyFill="1" applyBorder="1" applyAlignment="1">
      <alignment horizontal="left"/>
    </xf>
    <xf numFmtId="0" fontId="22" fillId="0" borderId="2" xfId="2" applyFont="1" applyFill="1" applyBorder="1"/>
    <xf numFmtId="0" fontId="37" fillId="0" borderId="2" xfId="2" applyFont="1" applyFill="1" applyBorder="1"/>
    <xf numFmtId="4" fontId="37" fillId="0" borderId="2" xfId="2" applyNumberFormat="1" applyFont="1" applyFill="1" applyBorder="1"/>
    <xf numFmtId="4" fontId="22" fillId="0" borderId="2" xfId="2" applyNumberFormat="1" applyFont="1" applyFill="1" applyBorder="1"/>
    <xf numFmtId="169" fontId="22" fillId="0" borderId="9" xfId="2" applyNumberFormat="1" applyFont="1" applyFill="1" applyBorder="1"/>
    <xf numFmtId="0" fontId="11" fillId="0" borderId="10" xfId="94" applyFont="1" applyBorder="1" applyAlignment="1">
      <alignment horizontal="center"/>
    </xf>
    <xf numFmtId="0" fontId="9" fillId="0" borderId="0" xfId="94" applyAlignment="1">
      <alignment wrapText="1"/>
    </xf>
    <xf numFmtId="4" fontId="14" fillId="0" borderId="0" xfId="94" applyNumberFormat="1" applyFont="1" applyAlignment="1">
      <alignment horizontal="right"/>
    </xf>
    <xf numFmtId="169" fontId="19" fillId="0" borderId="0" xfId="94" applyNumberFormat="1" applyFont="1" applyAlignment="1">
      <alignment horizontal="right"/>
    </xf>
    <xf numFmtId="0" fontId="11" fillId="0" borderId="0" xfId="94" applyFont="1" applyAlignment="1">
      <alignment horizontal="center"/>
    </xf>
    <xf numFmtId="2" fontId="11" fillId="0" borderId="0" xfId="94" applyNumberFormat="1" applyFont="1" applyAlignment="1">
      <alignment horizontal="center"/>
    </xf>
    <xf numFmtId="4" fontId="60" fillId="0" borderId="0" xfId="94" applyNumberFormat="1" applyFont="1" applyAlignment="1">
      <alignment horizontal="center" wrapText="1"/>
    </xf>
    <xf numFmtId="170" fontId="11" fillId="0" borderId="0" xfId="94" applyNumberFormat="1" applyFont="1" applyAlignment="1">
      <alignment horizontal="right"/>
    </xf>
    <xf numFmtId="0" fontId="62" fillId="0" borderId="0" xfId="94" applyFont="1"/>
    <xf numFmtId="0" fontId="62" fillId="0" borderId="0" xfId="94" applyFont="1" applyAlignment="1">
      <alignment horizontal="center"/>
    </xf>
    <xf numFmtId="2" fontId="62" fillId="0" borderId="2" xfId="94" applyNumberFormat="1" applyFont="1" applyBorder="1" applyAlignment="1">
      <alignment horizontal="center"/>
    </xf>
    <xf numFmtId="4" fontId="15" fillId="0" borderId="0" xfId="94" applyNumberFormat="1" applyFont="1"/>
    <xf numFmtId="2" fontId="15" fillId="0" borderId="0" xfId="94" applyNumberFormat="1" applyFont="1" applyAlignment="1">
      <alignment horizontal="center"/>
    </xf>
    <xf numFmtId="4" fontId="15" fillId="0" borderId="0" xfId="94" applyNumberFormat="1" applyFont="1" applyAlignment="1">
      <alignment horizontal="center"/>
    </xf>
    <xf numFmtId="0" fontId="12" fillId="0" borderId="0" xfId="94" applyFont="1"/>
    <xf numFmtId="49" fontId="25" fillId="0" borderId="8" xfId="94" applyNumberFormat="1" applyFont="1" applyBorder="1" applyAlignment="1">
      <alignment horizontal="left" vertical="top"/>
    </xf>
    <xf numFmtId="0" fontId="25" fillId="0" borderId="2" xfId="94" applyFont="1" applyBorder="1" applyAlignment="1">
      <alignment horizontal="center"/>
    </xf>
    <xf numFmtId="4" fontId="15" fillId="0" borderId="2" xfId="94" applyNumberFormat="1" applyFont="1" applyBorder="1"/>
    <xf numFmtId="2" fontId="15" fillId="0" borderId="2" xfId="94" applyNumberFormat="1" applyFont="1" applyBorder="1" applyAlignment="1">
      <alignment horizontal="center"/>
    </xf>
    <xf numFmtId="4" fontId="15" fillId="0" borderId="2" xfId="94" applyNumberFormat="1" applyFont="1" applyBorder="1" applyAlignment="1">
      <alignment horizontal="center"/>
    </xf>
    <xf numFmtId="171" fontId="25" fillId="0" borderId="9" xfId="94" applyNumberFormat="1" applyFont="1" applyBorder="1" applyAlignment="1">
      <alignment horizontal="right"/>
    </xf>
    <xf numFmtId="49" fontId="0" fillId="0" borderId="0" xfId="0" applyNumberFormat="1"/>
    <xf numFmtId="49" fontId="12" fillId="0" borderId="0" xfId="0" applyNumberFormat="1" applyFont="1" applyAlignment="1">
      <alignment horizontal="left" vertical="top"/>
    </xf>
    <xf numFmtId="0" fontId="14" fillId="0" borderId="0" xfId="0" applyFont="1" applyAlignment="1">
      <alignment horizontal="center"/>
    </xf>
    <xf numFmtId="4" fontId="14" fillId="0" borderId="0" xfId="0" applyNumberFormat="1" applyFont="1"/>
    <xf numFmtId="4" fontId="14" fillId="0" borderId="0" xfId="0" applyNumberFormat="1" applyFont="1" applyAlignment="1">
      <alignment horizontal="center"/>
    </xf>
    <xf numFmtId="170" fontId="14" fillId="0" borderId="0" xfId="0" applyNumberFormat="1" applyFont="1" applyAlignment="1">
      <alignment horizontal="right"/>
    </xf>
    <xf numFmtId="0" fontId="11" fillId="0" borderId="0" xfId="0" applyFont="1"/>
    <xf numFmtId="170" fontId="14" fillId="0" borderId="0" xfId="0" applyNumberFormat="1" applyFont="1"/>
    <xf numFmtId="0" fontId="13" fillId="0" borderId="0" xfId="0" applyFont="1"/>
    <xf numFmtId="0" fontId="11" fillId="0" borderId="0" xfId="0" quotePrefix="1" applyFont="1"/>
    <xf numFmtId="0" fontId="15" fillId="0" borderId="0" xfId="0" applyFont="1"/>
    <xf numFmtId="49" fontId="15" fillId="0" borderId="0" xfId="0" applyNumberFormat="1" applyFont="1"/>
    <xf numFmtId="49" fontId="15" fillId="0" borderId="2" xfId="0" applyNumberFormat="1" applyFont="1" applyBorder="1"/>
    <xf numFmtId="0" fontId="15" fillId="0" borderId="2" xfId="0" applyFont="1" applyBorder="1"/>
    <xf numFmtId="0" fontId="0" fillId="0" borderId="3" xfId="0" applyBorder="1"/>
    <xf numFmtId="49" fontId="0" fillId="0" borderId="3" xfId="0" applyNumberFormat="1" applyBorder="1"/>
    <xf numFmtId="0" fontId="60" fillId="0" borderId="3" xfId="0" applyFont="1" applyBorder="1" applyAlignment="1">
      <alignment horizontal="right"/>
    </xf>
    <xf numFmtId="171" fontId="19" fillId="0" borderId="3" xfId="0" applyNumberFormat="1" applyFont="1" applyBorder="1"/>
    <xf numFmtId="0" fontId="0" fillId="0" borderId="0" xfId="0" quotePrefix="1"/>
    <xf numFmtId="0" fontId="0" fillId="0" borderId="4" xfId="0" applyBorder="1"/>
    <xf numFmtId="171" fontId="15" fillId="0" borderId="0" xfId="0" applyNumberFormat="1" applyFont="1"/>
    <xf numFmtId="171" fontId="15" fillId="0" borderId="2" xfId="0" applyNumberFormat="1" applyFont="1" applyBorder="1"/>
    <xf numFmtId="171" fontId="0" fillId="0" borderId="0" xfId="0" applyNumberFormat="1"/>
    <xf numFmtId="171" fontId="65" fillId="0" borderId="3" xfId="0" applyNumberFormat="1" applyFont="1" applyBorder="1"/>
    <xf numFmtId="0" fontId="66" fillId="0" borderId="0" xfId="73" applyFont="1"/>
    <xf numFmtId="170" fontId="66" fillId="0" borderId="0" xfId="73" applyNumberFormat="1" applyFont="1"/>
    <xf numFmtId="0" fontId="66" fillId="0" borderId="0" xfId="73" applyFont="1" applyAlignment="1">
      <alignment vertical="top"/>
    </xf>
    <xf numFmtId="4" fontId="67" fillId="0" borderId="0" xfId="73" applyNumberFormat="1" applyFont="1" applyAlignment="1">
      <alignment vertical="top" wrapText="1"/>
    </xf>
    <xf numFmtId="4" fontId="66" fillId="0" borderId="0" xfId="73" applyNumberFormat="1" applyFont="1"/>
    <xf numFmtId="170" fontId="68" fillId="0" borderId="0" xfId="73" applyNumberFormat="1" applyFont="1"/>
    <xf numFmtId="0" fontId="61" fillId="0" borderId="0" xfId="73" applyFont="1"/>
    <xf numFmtId="0" fontId="66" fillId="0" borderId="0" xfId="73" applyFont="1" applyAlignment="1">
      <alignment horizontal="center" vertical="top"/>
    </xf>
    <xf numFmtId="4" fontId="66" fillId="0" borderId="0" xfId="73" applyNumberFormat="1" applyFont="1" applyAlignment="1">
      <alignment vertical="top" wrapText="1"/>
    </xf>
    <xf numFmtId="1" fontId="66" fillId="0" borderId="0" xfId="73" applyNumberFormat="1" applyFont="1"/>
    <xf numFmtId="4" fontId="66" fillId="0" borderId="0" xfId="73" applyNumberFormat="1" applyFont="1" applyAlignment="1">
      <alignment horizontal="center" vertical="top" wrapText="1"/>
    </xf>
    <xf numFmtId="1" fontId="66" fillId="0" borderId="0" xfId="73" applyNumberFormat="1" applyFont="1" applyAlignment="1">
      <alignment horizontal="center" vertical="top" wrapText="1"/>
    </xf>
    <xf numFmtId="170" fontId="66" fillId="0" borderId="0" xfId="73" applyNumberFormat="1" applyFont="1" applyAlignment="1">
      <alignment horizontal="center" vertical="top" wrapText="1"/>
    </xf>
    <xf numFmtId="0" fontId="61" fillId="0" borderId="0" xfId="73" applyFont="1" applyAlignment="1">
      <alignment vertical="top"/>
    </xf>
    <xf numFmtId="4" fontId="61" fillId="0" borderId="0" xfId="73" applyNumberFormat="1" applyFont="1" applyAlignment="1">
      <alignment vertical="top" wrapText="1"/>
    </xf>
    <xf numFmtId="1" fontId="61" fillId="0" borderId="0" xfId="73" applyNumberFormat="1" applyFont="1" applyAlignment="1">
      <alignment horizontal="center"/>
    </xf>
    <xf numFmtId="1" fontId="61" fillId="0" borderId="0" xfId="73" applyNumberFormat="1" applyFont="1"/>
    <xf numFmtId="4" fontId="61" fillId="0" borderId="0" xfId="73" applyNumberFormat="1" applyFont="1"/>
    <xf numFmtId="170" fontId="61" fillId="0" borderId="0" xfId="73" applyNumberFormat="1" applyFont="1"/>
    <xf numFmtId="170" fontId="61" fillId="0" borderId="0" xfId="73" applyNumberFormat="1" applyFont="1" applyAlignment="1">
      <alignment horizontal="right"/>
    </xf>
    <xf numFmtId="176" fontId="14" fillId="0" borderId="0" xfId="7" applyNumberFormat="1" applyFont="1" applyAlignment="1"/>
    <xf numFmtId="0" fontId="61" fillId="0" borderId="11" xfId="73" applyFont="1" applyBorder="1" applyAlignment="1">
      <alignment vertical="top"/>
    </xf>
    <xf numFmtId="4" fontId="66" fillId="0" borderId="12" xfId="73" applyNumberFormat="1" applyFont="1" applyBorder="1" applyAlignment="1">
      <alignment vertical="top" wrapText="1"/>
    </xf>
    <xf numFmtId="4" fontId="61" fillId="0" borderId="12" xfId="73" applyNumberFormat="1" applyFont="1" applyBorder="1" applyAlignment="1">
      <alignment vertical="top" wrapText="1"/>
    </xf>
    <xf numFmtId="1" fontId="61" fillId="0" borderId="12" xfId="73" applyNumberFormat="1" applyFont="1" applyBorder="1"/>
    <xf numFmtId="4" fontId="61" fillId="0" borderId="12" xfId="73" applyNumberFormat="1" applyFont="1" applyBorder="1"/>
    <xf numFmtId="170" fontId="61" fillId="0" borderId="13" xfId="73" applyNumberFormat="1" applyFont="1" applyBorder="1"/>
    <xf numFmtId="4" fontId="68" fillId="0" borderId="0" xfId="73" applyNumberFormat="1" applyFont="1" applyAlignment="1">
      <alignment vertical="top" wrapText="1"/>
    </xf>
    <xf numFmtId="177" fontId="68" fillId="0" borderId="0" xfId="73" applyNumberFormat="1" applyFont="1"/>
    <xf numFmtId="4" fontId="68" fillId="0" borderId="14" xfId="73" applyNumberFormat="1" applyFont="1" applyBorder="1" applyAlignment="1">
      <alignment vertical="top" wrapText="1"/>
    </xf>
    <xf numFmtId="4" fontId="67" fillId="0" borderId="14" xfId="73" applyNumberFormat="1" applyFont="1" applyBorder="1" applyAlignment="1">
      <alignment vertical="top" wrapText="1"/>
    </xf>
    <xf numFmtId="4" fontId="66" fillId="0" borderId="14" xfId="73" applyNumberFormat="1" applyFont="1" applyBorder="1"/>
    <xf numFmtId="177" fontId="68" fillId="0" borderId="14" xfId="73" applyNumberFormat="1" applyFont="1" applyBorder="1"/>
    <xf numFmtId="9" fontId="61" fillId="0" borderId="0" xfId="8" applyFont="1" applyBorder="1"/>
    <xf numFmtId="4" fontId="70" fillId="0" borderId="14" xfId="73" applyNumberFormat="1" applyFont="1" applyBorder="1" applyAlignment="1">
      <alignment vertical="top" wrapText="1"/>
    </xf>
    <xf numFmtId="169" fontId="61" fillId="0" borderId="0" xfId="73" applyNumberFormat="1" applyFont="1"/>
    <xf numFmtId="169" fontId="61" fillId="0" borderId="0" xfId="73" applyNumberFormat="1" applyFont="1" applyAlignment="1">
      <alignment horizontal="right"/>
    </xf>
    <xf numFmtId="4" fontId="70" fillId="0" borderId="0" xfId="73" applyNumberFormat="1" applyFont="1" applyAlignment="1">
      <alignment vertical="top" wrapText="1"/>
    </xf>
    <xf numFmtId="0" fontId="71" fillId="0" borderId="0" xfId="73" applyFont="1"/>
    <xf numFmtId="0" fontId="71" fillId="0" borderId="0" xfId="73" applyFont="1" applyAlignment="1">
      <alignment vertical="top"/>
    </xf>
    <xf numFmtId="4" fontId="71" fillId="0" borderId="0" xfId="73" applyNumberFormat="1" applyFont="1" applyAlignment="1">
      <alignment vertical="top" wrapText="1"/>
    </xf>
    <xf numFmtId="4" fontId="71" fillId="0" borderId="0" xfId="73" applyNumberFormat="1" applyFont="1"/>
    <xf numFmtId="170" fontId="71" fillId="0" borderId="0" xfId="73" applyNumberFormat="1" applyFont="1"/>
    <xf numFmtId="170" fontId="61" fillId="0" borderId="0" xfId="73" applyNumberFormat="1" applyFont="1" applyAlignment="1">
      <alignment horizontal="right" vertical="center"/>
    </xf>
    <xf numFmtId="171" fontId="1" fillId="0" borderId="0" xfId="1" applyNumberFormat="1" applyFont="1" applyFill="1" applyBorder="1"/>
    <xf numFmtId="0" fontId="7" fillId="0" borderId="0" xfId="1" applyFont="1" applyAlignment="1">
      <alignment horizontal="left"/>
    </xf>
    <xf numFmtId="0" fontId="6" fillId="0" borderId="0" xfId="1" applyFont="1" applyAlignment="1">
      <alignment horizontal="left"/>
    </xf>
    <xf numFmtId="0" fontId="5" fillId="0" borderId="0" xfId="1" applyFont="1" applyAlignment="1">
      <alignment horizontal="left" wrapText="1"/>
    </xf>
    <xf numFmtId="0" fontId="7" fillId="0" borderId="0" xfId="1" applyFont="1" applyBorder="1" applyAlignment="1">
      <alignment horizontal="left"/>
    </xf>
    <xf numFmtId="0" fontId="5" fillId="0" borderId="0" xfId="1" applyFont="1" applyAlignment="1">
      <alignment horizontal="left" vertical="center" wrapText="1"/>
    </xf>
    <xf numFmtId="0" fontId="4" fillId="0" borderId="0" xfId="1" applyFont="1" applyAlignment="1">
      <alignment horizontal="justify" vertical="top" wrapText="1"/>
    </xf>
    <xf numFmtId="0" fontId="3" fillId="0" borderId="0" xfId="1" applyFont="1" applyAlignment="1">
      <alignment horizontal="justify" vertical="top" wrapText="1"/>
    </xf>
    <xf numFmtId="0" fontId="1" fillId="0" borderId="0" xfId="1" applyFont="1" applyAlignment="1">
      <alignment horizontal="justify" vertical="top" wrapText="1"/>
    </xf>
    <xf numFmtId="0" fontId="7" fillId="0" borderId="1" xfId="1" applyFont="1" applyFill="1" applyBorder="1" applyAlignment="1">
      <alignment horizontal="left"/>
    </xf>
    <xf numFmtId="0" fontId="5" fillId="0" borderId="0" xfId="1" applyFont="1" applyAlignment="1">
      <alignment horizontal="left"/>
    </xf>
    <xf numFmtId="0" fontId="9" fillId="0" borderId="0" xfId="2" applyFont="1" applyFill="1" applyBorder="1" applyAlignment="1">
      <alignment vertical="top" wrapText="1"/>
    </xf>
    <xf numFmtId="0" fontId="9" fillId="0" borderId="0" xfId="2" applyFont="1" applyAlignment="1">
      <alignment vertical="top" wrapText="1"/>
    </xf>
    <xf numFmtId="49" fontId="9" fillId="0" borderId="4" xfId="2" applyNumberFormat="1" applyFont="1" applyFill="1" applyBorder="1" applyAlignment="1">
      <alignment horizontal="left" vertical="top" wrapText="1"/>
    </xf>
    <xf numFmtId="49" fontId="9" fillId="0" borderId="0" xfId="2" applyNumberFormat="1" applyFont="1" applyFill="1" applyAlignment="1">
      <alignment horizontal="left" vertical="top" wrapText="1"/>
    </xf>
    <xf numFmtId="0" fontId="1" fillId="0" borderId="0" xfId="2" applyNumberFormat="1" applyFont="1" applyFill="1" applyBorder="1" applyAlignment="1">
      <alignment vertical="top" wrapText="1"/>
    </xf>
    <xf numFmtId="0" fontId="44" fillId="0" borderId="4" xfId="2" applyFont="1" applyFill="1" applyBorder="1" applyAlignment="1">
      <alignment horizontal="left" vertical="top" wrapText="1"/>
    </xf>
    <xf numFmtId="0" fontId="1" fillId="0" borderId="0" xfId="2" applyFont="1" applyFill="1" applyBorder="1" applyAlignment="1">
      <alignment vertical="top" wrapText="1"/>
    </xf>
    <xf numFmtId="0" fontId="9" fillId="0" borderId="0" xfId="2" applyFont="1" applyBorder="1" applyAlignment="1">
      <alignment vertical="top" wrapText="1"/>
    </xf>
    <xf numFmtId="0" fontId="1" fillId="0" borderId="0" xfId="2" applyFont="1" applyFill="1" applyAlignment="1">
      <alignment vertical="top" wrapText="1"/>
    </xf>
    <xf numFmtId="0" fontId="1" fillId="0" borderId="4" xfId="2" applyFont="1" applyFill="1" applyBorder="1" applyAlignment="1">
      <alignment vertical="top" wrapText="1"/>
    </xf>
    <xf numFmtId="0" fontId="9" fillId="0" borderId="4" xfId="2" applyFont="1" applyBorder="1" applyAlignment="1">
      <alignment vertical="top" wrapText="1"/>
    </xf>
    <xf numFmtId="0" fontId="14" fillId="0" borderId="0" xfId="2" applyFont="1" applyFill="1" applyBorder="1" applyAlignment="1">
      <alignment horizontal="left" vertical="top" wrapText="1"/>
    </xf>
    <xf numFmtId="0" fontId="14" fillId="0" borderId="0" xfId="0" applyNumberFormat="1" applyFont="1" applyFill="1" applyBorder="1" applyAlignment="1">
      <alignment vertical="top" wrapText="1"/>
    </xf>
    <xf numFmtId="0" fontId="14" fillId="0" borderId="0" xfId="0" applyFont="1" applyFill="1" applyAlignment="1">
      <alignment wrapText="1"/>
    </xf>
    <xf numFmtId="0" fontId="1" fillId="0" borderId="0" xfId="2" applyFont="1" applyFill="1" applyBorder="1" applyAlignment="1">
      <alignment horizontal="left" vertical="top" wrapText="1"/>
    </xf>
    <xf numFmtId="0" fontId="1" fillId="0" borderId="0" xfId="0" applyFont="1" applyFill="1" applyAlignment="1">
      <alignment wrapText="1"/>
    </xf>
    <xf numFmtId="0" fontId="40" fillId="0" borderId="0" xfId="0" applyFont="1" applyAlignment="1">
      <alignment wrapText="1"/>
    </xf>
    <xf numFmtId="0" fontId="9" fillId="0" borderId="0" xfId="2" applyFill="1" applyAlignment="1">
      <alignment vertical="top" wrapText="1"/>
    </xf>
    <xf numFmtId="0" fontId="9" fillId="0" borderId="4" xfId="2" applyFont="1" applyFill="1" applyBorder="1" applyAlignment="1">
      <alignment vertical="top" wrapText="1"/>
    </xf>
    <xf numFmtId="0" fontId="9" fillId="0" borderId="0" xfId="2" applyFont="1" applyFill="1" applyAlignment="1">
      <alignment vertical="top" wrapText="1"/>
    </xf>
    <xf numFmtId="0" fontId="14" fillId="0" borderId="0" xfId="2" applyFont="1" applyFill="1" applyBorder="1" applyAlignment="1">
      <alignment vertical="top" wrapText="1"/>
    </xf>
    <xf numFmtId="0" fontId="14" fillId="0" borderId="0" xfId="2" applyFont="1" applyAlignment="1">
      <alignment vertical="top" wrapText="1"/>
    </xf>
    <xf numFmtId="2" fontId="9" fillId="0" borderId="0" xfId="2" applyNumberFormat="1" applyFont="1" applyFill="1" applyBorder="1" applyAlignment="1">
      <alignment vertical="top" wrapText="1"/>
    </xf>
    <xf numFmtId="0" fontId="0" fillId="0" borderId="0" xfId="0" applyAlignment="1">
      <alignment vertical="top" wrapText="1"/>
    </xf>
    <xf numFmtId="0" fontId="1" fillId="0" borderId="0" xfId="2" applyFont="1" applyFill="1" applyAlignment="1">
      <alignment horizontal="left" vertical="top" wrapText="1"/>
    </xf>
    <xf numFmtId="0" fontId="9" fillId="0" borderId="0" xfId="2" applyFont="1" applyAlignment="1">
      <alignment wrapText="1"/>
    </xf>
    <xf numFmtId="0" fontId="9" fillId="0" borderId="0" xfId="2" applyFont="1" applyFill="1" applyAlignment="1">
      <alignment horizontal="left" vertical="top" wrapText="1"/>
    </xf>
    <xf numFmtId="0" fontId="1" fillId="0" borderId="4" xfId="2" applyFont="1" applyBorder="1" applyAlignment="1">
      <alignment vertical="top" wrapText="1"/>
    </xf>
    <xf numFmtId="0" fontId="1" fillId="0" borderId="0" xfId="2" applyFont="1" applyBorder="1" applyAlignment="1">
      <alignment vertical="top" wrapText="1"/>
    </xf>
    <xf numFmtId="0" fontId="0" fillId="0" borderId="0" xfId="0" applyAlignment="1">
      <alignment horizontal="left" vertical="top" wrapText="1"/>
    </xf>
    <xf numFmtId="4" fontId="1" fillId="0" borderId="1" xfId="1" applyNumberFormat="1" applyFont="1" applyFill="1" applyBorder="1" applyAlignment="1">
      <alignment horizontal="right"/>
    </xf>
    <xf numFmtId="0" fontId="35" fillId="0" borderId="4" xfId="1" applyFont="1" applyFill="1" applyBorder="1" applyAlignment="1">
      <alignment horizontal="justify" vertical="center" wrapText="1"/>
    </xf>
    <xf numFmtId="0" fontId="35" fillId="0" borderId="0" xfId="1" applyFont="1" applyFill="1" applyBorder="1" applyAlignment="1">
      <alignment horizontal="justify" vertical="center" wrapText="1"/>
    </xf>
    <xf numFmtId="4" fontId="1" fillId="0" borderId="0" xfId="1" applyNumberFormat="1" applyFont="1" applyAlignment="1">
      <alignment horizontal="right"/>
    </xf>
    <xf numFmtId="4" fontId="5" fillId="0" borderId="1" xfId="1" applyNumberFormat="1" applyFont="1" applyBorder="1" applyAlignment="1">
      <alignment horizontal="right"/>
    </xf>
    <xf numFmtId="4" fontId="1" fillId="0" borderId="0" xfId="1" applyNumberFormat="1" applyFont="1" applyFill="1" applyAlignment="1">
      <alignment horizontal="right"/>
    </xf>
    <xf numFmtId="0" fontId="1" fillId="0" borderId="0" xfId="1" applyAlignment="1">
      <alignment horizontal="left" vertical="center"/>
    </xf>
    <xf numFmtId="0" fontId="6" fillId="0" borderId="0" xfId="1" applyFont="1" applyAlignment="1">
      <alignment horizontal="left" vertical="center" wrapText="1"/>
    </xf>
    <xf numFmtId="0" fontId="1" fillId="0" borderId="0" xfId="1" applyFont="1" applyAlignment="1">
      <alignment horizontal="left" vertical="top"/>
    </xf>
    <xf numFmtId="2" fontId="64" fillId="0" borderId="0" xfId="2" applyNumberFormat="1" applyFont="1" applyFill="1" applyBorder="1" applyAlignment="1">
      <alignment horizontal="left" vertical="top" wrapText="1"/>
    </xf>
    <xf numFmtId="0" fontId="42" fillId="0" borderId="4" xfId="0" applyFont="1" applyBorder="1" applyAlignment="1">
      <alignment horizontal="left" vertical="top" wrapText="1"/>
    </xf>
    <xf numFmtId="0" fontId="9" fillId="0" borderId="4" xfId="94" applyBorder="1" applyAlignment="1">
      <alignment wrapText="1"/>
    </xf>
    <xf numFmtId="0" fontId="11" fillId="0" borderId="10" xfId="94" applyFont="1" applyBorder="1" applyAlignment="1">
      <alignment horizontal="center"/>
    </xf>
    <xf numFmtId="0" fontId="14" fillId="0" borderId="4" xfId="94" applyFont="1" applyBorder="1" applyAlignment="1">
      <alignment wrapText="1"/>
    </xf>
    <xf numFmtId="0" fontId="14" fillId="0" borderId="0" xfId="94" applyFont="1" applyAlignment="1">
      <alignment wrapText="1"/>
    </xf>
    <xf numFmtId="0" fontId="9" fillId="0" borderId="0" xfId="94" applyAlignment="1">
      <alignment wrapText="1"/>
    </xf>
    <xf numFmtId="0" fontId="1" fillId="0" borderId="4" xfId="94" applyFont="1" applyBorder="1" applyAlignment="1">
      <alignment horizontal="justify" vertical="top" wrapText="1"/>
    </xf>
    <xf numFmtId="0" fontId="1" fillId="0" borderId="0" xfId="94" applyFont="1" applyAlignment="1">
      <alignment horizontal="justify" vertical="top" wrapText="1"/>
    </xf>
    <xf numFmtId="0" fontId="61" fillId="0" borderId="4" xfId="94" applyFont="1" applyBorder="1" applyAlignment="1">
      <alignment wrapText="1"/>
    </xf>
    <xf numFmtId="4" fontId="61" fillId="0" borderId="0" xfId="73" applyNumberFormat="1" applyFont="1" applyAlignment="1">
      <alignment vertical="top" wrapText="1"/>
    </xf>
    <xf numFmtId="0" fontId="61" fillId="0" borderId="0" xfId="73" applyFont="1"/>
    <xf numFmtId="4" fontId="72" fillId="0" borderId="0" xfId="73" applyNumberFormat="1" applyFont="1" applyAlignment="1">
      <alignment horizontal="left" vertical="center"/>
    </xf>
    <xf numFmtId="0" fontId="49" fillId="0" borderId="0" xfId="1" applyFont="1" applyAlignment="1">
      <alignment wrapText="1"/>
    </xf>
    <xf numFmtId="0" fontId="50" fillId="0" borderId="0" xfId="0" applyFont="1" applyAlignment="1">
      <alignment wrapText="1"/>
    </xf>
    <xf numFmtId="0" fontId="6" fillId="0" borderId="0" xfId="1" applyFont="1" applyFill="1" applyAlignment="1">
      <alignment horizontal="justify" vertical="center" wrapText="1"/>
    </xf>
    <xf numFmtId="0" fontId="41" fillId="0" borderId="0" xfId="1" applyFont="1" applyFill="1" applyAlignment="1">
      <alignment horizontal="left" wrapText="1"/>
    </xf>
    <xf numFmtId="0" fontId="1" fillId="0" borderId="0" xfId="1" applyFont="1" applyFill="1" applyAlignment="1">
      <alignment horizontal="justify" vertical="top" wrapText="1"/>
    </xf>
    <xf numFmtId="0" fontId="35" fillId="0" borderId="1" xfId="1" applyFont="1" applyFill="1" applyBorder="1" applyAlignment="1">
      <alignment horizontal="justify" vertical="center" wrapText="1"/>
    </xf>
  </cellXfs>
  <cellStyles count="117">
    <cellStyle name="Comma [0]" xfId="40"/>
    <cellStyle name="Currency [0]" xfId="41"/>
    <cellStyle name="Hiperpovezava 2" xfId="43"/>
    <cellStyle name="naslov2" xfId="37"/>
    <cellStyle name="Navadno" xfId="0" builtinId="0"/>
    <cellStyle name="Navadno 10" xfId="73"/>
    <cellStyle name="Navadno 11" xfId="72"/>
    <cellStyle name="Navadno 12" xfId="87"/>
    <cellStyle name="Navadno 13" xfId="86"/>
    <cellStyle name="Navadno 14" xfId="74"/>
    <cellStyle name="Navadno 15" xfId="75"/>
    <cellStyle name="Navadno 16" xfId="88"/>
    <cellStyle name="Navadno 2" xfId="1"/>
    <cellStyle name="Navadno 2 2" xfId="13"/>
    <cellStyle name="Navadno 2 2 10" xfId="19"/>
    <cellStyle name="Navadno 2 2 11" xfId="45"/>
    <cellStyle name="Navadno 2 2 11 2" xfId="59"/>
    <cellStyle name="Navadno 2 2 11 2 2" xfId="66"/>
    <cellStyle name="Navadno 2 2 11 2 2 2" xfId="89"/>
    <cellStyle name="Navadno 2 2 11 3" xfId="90"/>
    <cellStyle name="Navadno 2 2 12" xfId="50"/>
    <cellStyle name="Navadno 2 2 12 2" xfId="54"/>
    <cellStyle name="Navadno 2 2 12 2 2" xfId="91"/>
    <cellStyle name="Navadno 2 2 13" xfId="76"/>
    <cellStyle name="Navadno 2 2 14" xfId="77"/>
    <cellStyle name="Navadno 2 2 14 2" xfId="92"/>
    <cellStyle name="Navadno 2 2 15" xfId="78"/>
    <cellStyle name="Navadno 2 2 16" xfId="93"/>
    <cellStyle name="Navadno 2 2 2" xfId="20"/>
    <cellStyle name="Navadno 2 2 3" xfId="21"/>
    <cellStyle name="Navadno 2 2 4" xfId="22"/>
    <cellStyle name="Navadno 2 2 5" xfId="23"/>
    <cellStyle name="Navadno 2 2 6" xfId="24"/>
    <cellStyle name="Navadno 2 2 7" xfId="25"/>
    <cellStyle name="Navadno 2 2 8" xfId="26"/>
    <cellStyle name="Navadno 2 2 9" xfId="27"/>
    <cellStyle name="Navadno 2 3" xfId="94"/>
    <cellStyle name="Navadno 3" xfId="2"/>
    <cellStyle name="Navadno 4" xfId="4"/>
    <cellStyle name="Navadno 5" xfId="9"/>
    <cellStyle name="Navadno 5 2" xfId="17"/>
    <cellStyle name="Navadno 5 2 2" xfId="51"/>
    <cellStyle name="Navadno 5 2 2 2" xfId="60"/>
    <cellStyle name="Navadno 5 2 2 2 2" xfId="69"/>
    <cellStyle name="Navadno 5 2 2 2 2 2" xfId="95"/>
    <cellStyle name="Navadno 5 2 2 3" xfId="96"/>
    <cellStyle name="Navadno 5 2 3" xfId="53"/>
    <cellStyle name="Navadno 5 2 3 2" xfId="56"/>
    <cellStyle name="Navadno 5 2 3 2 2" xfId="97"/>
    <cellStyle name="Navadno 5 2 4" xfId="98"/>
    <cellStyle name="Navadno 5 3" xfId="46"/>
    <cellStyle name="Navadno 5 3 2" xfId="57"/>
    <cellStyle name="Navadno 5 3 2 2" xfId="67"/>
    <cellStyle name="Navadno 5 3 2 2 2" xfId="99"/>
    <cellStyle name="Navadno 5 3 3" xfId="100"/>
    <cellStyle name="Navadno 5 4" xfId="49"/>
    <cellStyle name="Navadno 5 4 2" xfId="65"/>
    <cellStyle name="Navadno 5 4 2 2" xfId="101"/>
    <cellStyle name="Navadno 5 5" xfId="79"/>
    <cellStyle name="Navadno 5 6" xfId="102"/>
    <cellStyle name="Navadno 6" xfId="10"/>
    <cellStyle name="Navadno 6 2" xfId="18"/>
    <cellStyle name="Navadno 6 2 2" xfId="52"/>
    <cellStyle name="Navadno 6 2 2 2" xfId="61"/>
    <cellStyle name="Navadno 6 2 2 2 2" xfId="70"/>
    <cellStyle name="Navadno 6 2 2 2 2 2" xfId="103"/>
    <cellStyle name="Navadno 6 2 2 3" xfId="104"/>
    <cellStyle name="Navadno 6 2 3" xfId="44"/>
    <cellStyle name="Navadno 6 2 3 2" xfId="55"/>
    <cellStyle name="Navadno 6 2 3 2 2" xfId="105"/>
    <cellStyle name="Navadno 6 2 4" xfId="106"/>
    <cellStyle name="Navadno 6 3" xfId="47"/>
    <cellStyle name="Navadno 6 3 2" xfId="58"/>
    <cellStyle name="Navadno 6 3 2 2" xfId="68"/>
    <cellStyle name="Navadno 6 3 2 2 2" xfId="107"/>
    <cellStyle name="Navadno 6 3 3" xfId="108"/>
    <cellStyle name="Navadno 6 4" xfId="48"/>
    <cellStyle name="Navadno 6 4 2" xfId="64"/>
    <cellStyle name="Navadno 6 4 2 2" xfId="109"/>
    <cellStyle name="Navadno 6 5" xfId="80"/>
    <cellStyle name="Navadno 6 6" xfId="110"/>
    <cellStyle name="Navadno 7" xfId="38"/>
    <cellStyle name="Navadno 7 2" xfId="81"/>
    <cellStyle name="Navadno 7 2 2" xfId="111"/>
    <cellStyle name="Navadno 7 2 3" xfId="112"/>
    <cellStyle name="Navadno 7 3" xfId="113"/>
    <cellStyle name="Navadno 8" xfId="71"/>
    <cellStyle name="Navadno 9" xfId="82"/>
    <cellStyle name="Normal 2" xfId="6"/>
    <cellStyle name="Normal_I-BREZOV" xfId="42"/>
    <cellStyle name="Odstotek 2" xfId="8"/>
    <cellStyle name="Odstotek 3" xfId="114"/>
    <cellStyle name="Pomoc" xfId="11"/>
    <cellStyle name="Rekapitulacija" xfId="16"/>
    <cellStyle name="Valuta 2" xfId="39"/>
    <cellStyle name="Vejica 2" xfId="3"/>
    <cellStyle name="Vejica 2 2" xfId="14"/>
    <cellStyle name="Vejica 2 2 2" xfId="115"/>
    <cellStyle name="Vejica 3" xfId="5"/>
    <cellStyle name="Vejica 3 2" xfId="28"/>
    <cellStyle name="Vejica 3 2 10" xfId="63"/>
    <cellStyle name="Vejica 3 2 11" xfId="62"/>
    <cellStyle name="Vejica 3 2 12" xfId="83"/>
    <cellStyle name="Vejica 3 2 13" xfId="84"/>
    <cellStyle name="Vejica 3 2 2" xfId="29"/>
    <cellStyle name="Vejica 3 2 3" xfId="30"/>
    <cellStyle name="Vejica 3 2 4" xfId="31"/>
    <cellStyle name="Vejica 3 2 5" xfId="32"/>
    <cellStyle name="Vejica 3 2 6" xfId="33"/>
    <cellStyle name="Vejica 3 2 7" xfId="34"/>
    <cellStyle name="Vejica 3 2 8" xfId="35"/>
    <cellStyle name="Vejica 3 2 9" xfId="36"/>
    <cellStyle name="Vejica 4" xfId="7"/>
    <cellStyle name="Vejica 4 2" xfId="12"/>
    <cellStyle name="Vejica 4 3" xfId="85"/>
    <cellStyle name="Vejica 5" xfId="15"/>
    <cellStyle name="Vejica 6" xfId="116"/>
  </cellStyles>
  <dxfs count="0"/>
  <tableStyles count="0" defaultTableStyle="TableStyleMedium9"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FSH1\Users\PROJEKTI\_01_Vdelu_\OBJEKTI\843-20-Kr&#353;ko-PZI-Most%20&#269;ez%20Brestanico%20v%20Gorici%20pri%20Raztezu\2.2%20VGU\VGU%20-%20Kon&#269;na%20verzija\Predra&#269;un_most%20Brestanica%20Raztez_ribic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_Brestanica"/>
      <sheetName val="predračun_Brestanica"/>
    </sheetNames>
    <sheetDataSet>
      <sheetData sheetId="0"/>
      <sheetData sheetId="1">
        <row r="41">
          <cell r="J41" t="e">
            <v>#REF!</v>
          </cell>
        </row>
        <row r="71">
          <cell r="J71" t="e">
            <v>#REF!</v>
          </cell>
        </row>
        <row r="134">
          <cell r="J134" t="e">
            <v>#REF!</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abSelected="1" view="pageBreakPreview" zoomScaleNormal="100" zoomScaleSheetLayoutView="100" workbookViewId="0">
      <selection activeCell="F7" sqref="F7"/>
    </sheetView>
  </sheetViews>
  <sheetFormatPr defaultRowHeight="15"/>
  <cols>
    <col min="1" max="1" width="7.140625" customWidth="1"/>
    <col min="2" max="2" width="4.42578125" customWidth="1"/>
    <col min="6" max="6" width="21" customWidth="1"/>
    <col min="7" max="7" width="20.42578125" customWidth="1"/>
    <col min="8" max="8" width="2.28515625" customWidth="1"/>
  </cols>
  <sheetData>
    <row r="1" spans="1:12" ht="18">
      <c r="A1" s="1"/>
      <c r="B1" s="775" t="s">
        <v>24</v>
      </c>
      <c r="C1" s="775"/>
      <c r="D1" s="775"/>
      <c r="E1" s="775"/>
      <c r="F1" s="775"/>
      <c r="G1" s="775"/>
    </row>
    <row r="2" spans="1:12">
      <c r="A2" s="1"/>
      <c r="B2" s="1"/>
      <c r="C2" s="1"/>
      <c r="D2" s="1"/>
      <c r="E2" s="1"/>
      <c r="F2" s="1"/>
      <c r="G2" s="1"/>
    </row>
    <row r="3" spans="1:12" ht="44.25" customHeight="1">
      <c r="A3" s="454" t="s">
        <v>9</v>
      </c>
      <c r="B3" s="778" t="s">
        <v>331</v>
      </c>
      <c r="C3" s="778"/>
      <c r="D3" s="778"/>
      <c r="E3" s="778"/>
      <c r="F3" s="778"/>
      <c r="G3" s="778"/>
      <c r="H3" s="778"/>
    </row>
    <row r="4" spans="1:12" ht="31.5" customHeight="1">
      <c r="A4" s="155" t="s">
        <v>330</v>
      </c>
      <c r="B4" s="776" t="s">
        <v>328</v>
      </c>
      <c r="C4" s="776"/>
      <c r="D4" s="776"/>
      <c r="E4" s="776"/>
      <c r="F4" s="776"/>
      <c r="G4" s="776"/>
    </row>
    <row r="5" spans="1:12">
      <c r="A5" s="1"/>
      <c r="B5" s="1"/>
      <c r="C5" s="1"/>
      <c r="D5" s="1"/>
      <c r="E5" s="1"/>
      <c r="F5" s="1"/>
      <c r="G5" s="1"/>
    </row>
    <row r="6" spans="1:12" ht="15.75">
      <c r="A6" s="2"/>
      <c r="B6" s="666" t="s">
        <v>8</v>
      </c>
      <c r="C6" s="774" t="s">
        <v>527</v>
      </c>
      <c r="D6" s="774"/>
      <c r="E6" s="774"/>
      <c r="F6" s="774"/>
      <c r="G6" s="9">
        <f>'1-MOST'!H18</f>
        <v>0</v>
      </c>
    </row>
    <row r="7" spans="1:12">
      <c r="A7" s="1"/>
      <c r="B7" s="667"/>
      <c r="C7" s="1"/>
      <c r="D7" s="1"/>
      <c r="E7" s="1"/>
      <c r="F7" s="1"/>
      <c r="G7" s="4"/>
    </row>
    <row r="8" spans="1:12" ht="15.75">
      <c r="A8" s="2"/>
      <c r="B8" s="668" t="s">
        <v>536</v>
      </c>
      <c r="C8" s="774" t="s">
        <v>329</v>
      </c>
      <c r="D8" s="774"/>
      <c r="E8" s="774"/>
      <c r="F8" s="774"/>
      <c r="G8" s="9">
        <f>'2.1 - CESTA'!G24</f>
        <v>0</v>
      </c>
    </row>
    <row r="9" spans="1:12">
      <c r="A9" s="1"/>
      <c r="B9" s="667"/>
      <c r="C9" s="1"/>
      <c r="D9" s="1"/>
      <c r="E9" s="1"/>
      <c r="F9" s="1"/>
      <c r="G9" s="4"/>
    </row>
    <row r="10" spans="1:12" ht="15.75">
      <c r="A10" s="1"/>
      <c r="B10" s="666" t="s">
        <v>537</v>
      </c>
      <c r="C10" s="774" t="s">
        <v>535</v>
      </c>
      <c r="D10" s="774"/>
      <c r="E10" s="774"/>
      <c r="F10" s="774"/>
      <c r="G10" s="9">
        <f>'2.2-ZID'!H16</f>
        <v>0</v>
      </c>
    </row>
    <row r="11" spans="1:12">
      <c r="A11" s="1"/>
      <c r="B11" s="667"/>
      <c r="C11" s="1"/>
      <c r="D11" s="1"/>
      <c r="E11" s="1"/>
      <c r="F11" s="1"/>
      <c r="G11" s="4"/>
    </row>
    <row r="12" spans="1:12" ht="15.75">
      <c r="A12" s="2"/>
      <c r="B12" s="669" t="s">
        <v>6</v>
      </c>
      <c r="C12" s="777" t="s">
        <v>499</v>
      </c>
      <c r="D12" s="777"/>
      <c r="E12" s="777"/>
      <c r="F12" s="777"/>
      <c r="G12" s="9">
        <f>'3-VGU'!I22</f>
        <v>0</v>
      </c>
      <c r="I12" s="774"/>
      <c r="J12" s="774"/>
      <c r="K12" s="774"/>
      <c r="L12" s="774"/>
    </row>
    <row r="13" spans="1:12" ht="15.75">
      <c r="A13" s="1"/>
      <c r="B13" s="667"/>
      <c r="C13" s="1"/>
      <c r="D13" s="1"/>
      <c r="E13" s="1"/>
      <c r="F13" s="1"/>
      <c r="G13" s="5"/>
    </row>
    <row r="14" spans="1:12" ht="15.75">
      <c r="A14" s="2"/>
      <c r="B14" s="669" t="s">
        <v>198</v>
      </c>
      <c r="C14" s="777" t="s">
        <v>529</v>
      </c>
      <c r="D14" s="777"/>
      <c r="E14" s="777"/>
      <c r="F14" s="777"/>
      <c r="G14" s="9">
        <f>'4-NN'!G7</f>
        <v>0</v>
      </c>
      <c r="I14" s="774"/>
      <c r="J14" s="774"/>
      <c r="K14" s="774"/>
      <c r="L14" s="774"/>
    </row>
    <row r="15" spans="1:12" ht="15.75">
      <c r="A15" s="1"/>
      <c r="B15" s="667"/>
      <c r="C15" s="1"/>
      <c r="D15" s="1"/>
      <c r="E15" s="1"/>
      <c r="F15" s="1"/>
      <c r="G15" s="5"/>
    </row>
    <row r="16" spans="1:12" ht="15.75">
      <c r="A16" s="2"/>
      <c r="B16" s="669" t="s">
        <v>528</v>
      </c>
      <c r="C16" s="777" t="s">
        <v>304</v>
      </c>
      <c r="D16" s="777"/>
      <c r="E16" s="777"/>
      <c r="F16" s="777"/>
      <c r="G16" s="9">
        <f>'5-OBVOZNA CESTA'!G24</f>
        <v>0</v>
      </c>
      <c r="I16" s="774"/>
      <c r="J16" s="774"/>
      <c r="K16" s="774"/>
      <c r="L16" s="774"/>
    </row>
    <row r="17" spans="1:7" ht="15.75">
      <c r="A17" s="1"/>
      <c r="B17" s="307"/>
      <c r="C17" s="307"/>
      <c r="D17" s="307"/>
      <c r="E17" s="307"/>
      <c r="F17" s="307"/>
      <c r="G17" s="5"/>
    </row>
    <row r="18" spans="1:7" ht="16.5" thickBot="1">
      <c r="A18" s="2"/>
      <c r="B18" s="467"/>
      <c r="C18" s="782"/>
      <c r="D18" s="782"/>
      <c r="E18" s="782"/>
      <c r="F18" s="782"/>
      <c r="G18" s="8"/>
    </row>
    <row r="19" spans="1:7">
      <c r="A19" s="1"/>
      <c r="B19" s="1"/>
      <c r="C19" s="1"/>
      <c r="D19" s="1"/>
      <c r="E19" s="1"/>
      <c r="F19" s="1"/>
      <c r="G19" s="156"/>
    </row>
    <row r="20" spans="1:7" ht="15.75">
      <c r="A20" s="2"/>
      <c r="B20" s="2"/>
      <c r="C20" s="783" t="s">
        <v>2</v>
      </c>
      <c r="D20" s="783"/>
      <c r="E20" s="2"/>
      <c r="F20" s="1"/>
      <c r="G20" s="452">
        <f>SUM(G6:G19)</f>
        <v>0</v>
      </c>
    </row>
    <row r="21" spans="1:7">
      <c r="A21" s="1"/>
      <c r="B21" s="1"/>
      <c r="C21" s="1"/>
      <c r="D21" s="1"/>
      <c r="E21" s="1"/>
      <c r="F21" s="1"/>
      <c r="G21" s="157"/>
    </row>
    <row r="22" spans="1:7" ht="15.75">
      <c r="A22" s="2"/>
      <c r="B22" s="2"/>
      <c r="C22" s="783" t="s">
        <v>1</v>
      </c>
      <c r="D22" s="783"/>
      <c r="E22" s="2"/>
      <c r="F22" s="1"/>
      <c r="G22" s="7">
        <f>0.22*G20</f>
        <v>0</v>
      </c>
    </row>
    <row r="23" spans="1:7">
      <c r="A23" s="1"/>
      <c r="B23" s="1"/>
      <c r="C23" s="1"/>
      <c r="D23" s="1"/>
      <c r="E23" s="1"/>
      <c r="F23" s="1"/>
      <c r="G23" s="157"/>
    </row>
    <row r="24" spans="1:7" ht="18">
      <c r="A24" s="2"/>
      <c r="B24" s="2"/>
      <c r="C24" s="775" t="s">
        <v>0</v>
      </c>
      <c r="D24" s="775"/>
      <c r="E24" s="775"/>
      <c r="F24" s="1"/>
      <c r="G24" s="7">
        <f>G20+G22</f>
        <v>0</v>
      </c>
    </row>
    <row r="25" spans="1:7">
      <c r="A25" s="1"/>
      <c r="B25" s="1"/>
      <c r="C25" s="1"/>
      <c r="D25" s="1"/>
      <c r="E25" s="1"/>
      <c r="F25" s="1"/>
      <c r="G25" s="1"/>
    </row>
    <row r="26" spans="1:7" ht="15" customHeight="1">
      <c r="A26" s="1"/>
      <c r="B26" s="1"/>
      <c r="C26" s="1"/>
      <c r="D26" s="1"/>
      <c r="E26" s="1"/>
      <c r="F26" s="1"/>
      <c r="G26" s="1"/>
    </row>
    <row r="27" spans="1:7">
      <c r="A27" s="1"/>
      <c r="B27" s="781"/>
      <c r="C27" s="781"/>
      <c r="D27" s="781"/>
      <c r="E27" s="781"/>
      <c r="F27" s="781"/>
      <c r="G27" s="781"/>
    </row>
    <row r="28" spans="1:7">
      <c r="A28" s="1"/>
      <c r="B28" s="781"/>
      <c r="C28" s="781"/>
      <c r="D28" s="781"/>
      <c r="E28" s="781"/>
      <c r="F28" s="781"/>
      <c r="G28" s="781"/>
    </row>
    <row r="29" spans="1:7">
      <c r="A29" s="1"/>
      <c r="B29" s="781"/>
      <c r="C29" s="781"/>
      <c r="D29" s="781"/>
      <c r="E29" s="781"/>
      <c r="F29" s="781"/>
      <c r="G29" s="781"/>
    </row>
    <row r="30" spans="1:7">
      <c r="A30" s="1"/>
      <c r="B30" s="781"/>
      <c r="C30" s="781"/>
      <c r="D30" s="781"/>
      <c r="E30" s="781"/>
      <c r="F30" s="781"/>
      <c r="G30" s="781"/>
    </row>
    <row r="31" spans="1:7" ht="15" customHeight="1">
      <c r="A31" s="1"/>
      <c r="B31" s="1"/>
      <c r="C31" s="774"/>
      <c r="D31" s="774"/>
      <c r="E31" s="774"/>
      <c r="F31" s="774"/>
      <c r="G31" s="1"/>
    </row>
    <row r="32" spans="1:7">
      <c r="A32" s="1"/>
      <c r="B32" s="779"/>
      <c r="C32" s="779"/>
      <c r="D32" s="779"/>
      <c r="E32" s="779"/>
      <c r="F32" s="779"/>
      <c r="G32" s="779"/>
    </row>
    <row r="33" spans="1:7">
      <c r="A33" s="1"/>
      <c r="B33" s="779"/>
      <c r="C33" s="779"/>
      <c r="D33" s="779"/>
      <c r="E33" s="779"/>
      <c r="F33" s="779"/>
      <c r="G33" s="779"/>
    </row>
    <row r="34" spans="1:7">
      <c r="A34" s="1"/>
      <c r="B34" s="779"/>
      <c r="C34" s="779"/>
      <c r="D34" s="779"/>
      <c r="E34" s="779"/>
      <c r="F34" s="779"/>
      <c r="G34" s="779"/>
    </row>
    <row r="35" spans="1:7">
      <c r="A35" s="1"/>
      <c r="B35" s="779"/>
      <c r="C35" s="779"/>
      <c r="D35" s="779"/>
      <c r="E35" s="779"/>
      <c r="F35" s="779"/>
      <c r="G35" s="779"/>
    </row>
    <row r="36" spans="1:7">
      <c r="A36" s="1"/>
      <c r="B36" s="779"/>
      <c r="C36" s="779"/>
      <c r="D36" s="779"/>
      <c r="E36" s="779"/>
      <c r="F36" s="779"/>
      <c r="G36" s="779"/>
    </row>
    <row r="37" spans="1:7" ht="15" customHeight="1">
      <c r="A37" s="1"/>
      <c r="B37" s="1"/>
      <c r="C37" s="774"/>
      <c r="D37" s="774"/>
      <c r="E37" s="774"/>
      <c r="F37" s="774"/>
      <c r="G37" s="1"/>
    </row>
    <row r="38" spans="1:7">
      <c r="A38" s="1"/>
      <c r="B38" s="780"/>
      <c r="C38" s="781"/>
      <c r="D38" s="781"/>
      <c r="E38" s="781"/>
      <c r="F38" s="781"/>
      <c r="G38" s="781"/>
    </row>
    <row r="39" spans="1:7">
      <c r="A39" s="1"/>
      <c r="B39" s="781"/>
      <c r="C39" s="781"/>
      <c r="D39" s="781"/>
      <c r="E39" s="781"/>
      <c r="F39" s="781"/>
      <c r="G39" s="781"/>
    </row>
    <row r="40" spans="1:7">
      <c r="A40" s="1"/>
      <c r="B40" s="781"/>
      <c r="C40" s="781"/>
      <c r="D40" s="781"/>
      <c r="E40" s="781"/>
      <c r="F40" s="781"/>
      <c r="G40" s="781"/>
    </row>
    <row r="41" spans="1:7">
      <c r="A41" s="1"/>
      <c r="B41" s="781"/>
      <c r="C41" s="781"/>
      <c r="D41" s="781"/>
      <c r="E41" s="781"/>
      <c r="F41" s="781"/>
      <c r="G41" s="781"/>
    </row>
    <row r="42" spans="1:7">
      <c r="A42" s="1"/>
      <c r="B42" s="781"/>
      <c r="C42" s="781"/>
      <c r="D42" s="781"/>
      <c r="E42" s="781"/>
      <c r="F42" s="781"/>
      <c r="G42" s="781"/>
    </row>
  </sheetData>
  <mergeCells count="21">
    <mergeCell ref="B32:G36"/>
    <mergeCell ref="B38:G42"/>
    <mergeCell ref="C18:F18"/>
    <mergeCell ref="C20:D20"/>
    <mergeCell ref="C22:D22"/>
    <mergeCell ref="C24:E24"/>
    <mergeCell ref="B27:G30"/>
    <mergeCell ref="C31:F31"/>
    <mergeCell ref="C37:F37"/>
    <mergeCell ref="I16:L16"/>
    <mergeCell ref="I12:L12"/>
    <mergeCell ref="B1:G1"/>
    <mergeCell ref="B4:G4"/>
    <mergeCell ref="C6:F6"/>
    <mergeCell ref="C8:F8"/>
    <mergeCell ref="C12:F12"/>
    <mergeCell ref="B3:H3"/>
    <mergeCell ref="C16:F16"/>
    <mergeCell ref="I14:L14"/>
    <mergeCell ref="C10:F10"/>
    <mergeCell ref="C14:F14"/>
  </mergeCells>
  <pageMargins left="0.98425196850393704" right="0.78740157480314965" top="0.78740157480314965" bottom="0.78740157480314965" header="0.19685039370078741" footer="0.19685039370078741"/>
  <pageSetup paperSize="9" scale="96" orientation="portrait" r:id="rId1"/>
  <headerFooter>
    <oddFooter xml:space="preserve">&amp;C&amp;"-,Krepko"&amp;A&amp;R&amp;"-,Krepko"&amp;10&amp;P&amp;"-,Običajno"&amp;11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59"/>
  <sheetViews>
    <sheetView showWhiteSpace="0" view="pageBreakPreview" topLeftCell="B277" zoomScaleNormal="100" zoomScaleSheetLayoutView="100" workbookViewId="0">
      <selection activeCell="H313" sqref="H313"/>
    </sheetView>
  </sheetViews>
  <sheetFormatPr defaultRowHeight="12.75"/>
  <cols>
    <col min="1" max="1" width="0.5703125" style="12" hidden="1" customWidth="1"/>
    <col min="2" max="2" width="3.7109375" style="12" customWidth="1"/>
    <col min="3" max="3" width="7.42578125" style="85" customWidth="1"/>
    <col min="4" max="4" width="13" style="12" customWidth="1"/>
    <col min="5" max="5" width="9.140625" style="224"/>
    <col min="6" max="6" width="15.42578125" style="224" customWidth="1"/>
    <col min="7" max="7" width="9.42578125" style="12" customWidth="1"/>
    <col min="8" max="8" width="17" style="12" customWidth="1"/>
    <col min="9" max="9" width="15.42578125" style="12" hidden="1" customWidth="1"/>
    <col min="10" max="10" width="6.5703125" style="12" customWidth="1"/>
    <col min="11" max="11" width="15.140625" style="12" customWidth="1"/>
    <col min="12" max="256" width="9.140625" style="12"/>
    <col min="257" max="257" width="0" style="12" hidden="1" customWidth="1"/>
    <col min="258" max="258" width="3" style="12" customWidth="1"/>
    <col min="259" max="259" width="9.140625" style="12"/>
    <col min="260" max="260" width="13" style="12" customWidth="1"/>
    <col min="261" max="261" width="9.140625" style="12"/>
    <col min="262" max="262" width="15.42578125" style="12" customWidth="1"/>
    <col min="263" max="263" width="9.42578125" style="12" customWidth="1"/>
    <col min="264" max="264" width="17" style="12" customWidth="1"/>
    <col min="265" max="265" width="0" style="12" hidden="1" customWidth="1"/>
    <col min="266" max="266" width="8.28515625" style="12" customWidth="1"/>
    <col min="267" max="512" width="9.140625" style="12"/>
    <col min="513" max="513" width="0" style="12" hidden="1" customWidth="1"/>
    <col min="514" max="514" width="3" style="12" customWidth="1"/>
    <col min="515" max="515" width="9.140625" style="12"/>
    <col min="516" max="516" width="13" style="12" customWidth="1"/>
    <col min="517" max="517" width="9.140625" style="12"/>
    <col min="518" max="518" width="15.42578125" style="12" customWidth="1"/>
    <col min="519" max="519" width="9.42578125" style="12" customWidth="1"/>
    <col min="520" max="520" width="17" style="12" customWidth="1"/>
    <col min="521" max="521" width="0" style="12" hidden="1" customWidth="1"/>
    <col min="522" max="522" width="8.28515625" style="12" customWidth="1"/>
    <col min="523" max="768" width="9.140625" style="12"/>
    <col min="769" max="769" width="0" style="12" hidden="1" customWidth="1"/>
    <col min="770" max="770" width="3" style="12" customWidth="1"/>
    <col min="771" max="771" width="9.140625" style="12"/>
    <col min="772" max="772" width="13" style="12" customWidth="1"/>
    <col min="773" max="773" width="9.140625" style="12"/>
    <col min="774" max="774" width="15.42578125" style="12" customWidth="1"/>
    <col min="775" max="775" width="9.42578125" style="12" customWidth="1"/>
    <col min="776" max="776" width="17" style="12" customWidth="1"/>
    <col min="777" max="777" width="0" style="12" hidden="1" customWidth="1"/>
    <col min="778" max="778" width="8.28515625" style="12" customWidth="1"/>
    <col min="779" max="1024" width="9.140625" style="12"/>
    <col min="1025" max="1025" width="0" style="12" hidden="1" customWidth="1"/>
    <col min="1026" max="1026" width="3" style="12" customWidth="1"/>
    <col min="1027" max="1027" width="9.140625" style="12"/>
    <col min="1028" max="1028" width="13" style="12" customWidth="1"/>
    <col min="1029" max="1029" width="9.140625" style="12"/>
    <col min="1030" max="1030" width="15.42578125" style="12" customWidth="1"/>
    <col min="1031" max="1031" width="9.42578125" style="12" customWidth="1"/>
    <col min="1032" max="1032" width="17" style="12" customWidth="1"/>
    <col min="1033" max="1033" width="0" style="12" hidden="1" customWidth="1"/>
    <col min="1034" max="1034" width="8.28515625" style="12" customWidth="1"/>
    <col min="1035" max="1280" width="9.140625" style="12"/>
    <col min="1281" max="1281" width="0" style="12" hidden="1" customWidth="1"/>
    <col min="1282" max="1282" width="3" style="12" customWidth="1"/>
    <col min="1283" max="1283" width="9.140625" style="12"/>
    <col min="1284" max="1284" width="13" style="12" customWidth="1"/>
    <col min="1285" max="1285" width="9.140625" style="12"/>
    <col min="1286" max="1286" width="15.42578125" style="12" customWidth="1"/>
    <col min="1287" max="1287" width="9.42578125" style="12" customWidth="1"/>
    <col min="1288" max="1288" width="17" style="12" customWidth="1"/>
    <col min="1289" max="1289" width="0" style="12" hidden="1" customWidth="1"/>
    <col min="1290" max="1290" width="8.28515625" style="12" customWidth="1"/>
    <col min="1291" max="1536" width="9.140625" style="12"/>
    <col min="1537" max="1537" width="0" style="12" hidden="1" customWidth="1"/>
    <col min="1538" max="1538" width="3" style="12" customWidth="1"/>
    <col min="1539" max="1539" width="9.140625" style="12"/>
    <col min="1540" max="1540" width="13" style="12" customWidth="1"/>
    <col min="1541" max="1541" width="9.140625" style="12"/>
    <col min="1542" max="1542" width="15.42578125" style="12" customWidth="1"/>
    <col min="1543" max="1543" width="9.42578125" style="12" customWidth="1"/>
    <col min="1544" max="1544" width="17" style="12" customWidth="1"/>
    <col min="1545" max="1545" width="0" style="12" hidden="1" customWidth="1"/>
    <col min="1546" max="1546" width="8.28515625" style="12" customWidth="1"/>
    <col min="1547" max="1792" width="9.140625" style="12"/>
    <col min="1793" max="1793" width="0" style="12" hidden="1" customWidth="1"/>
    <col min="1794" max="1794" width="3" style="12" customWidth="1"/>
    <col min="1795" max="1795" width="9.140625" style="12"/>
    <col min="1796" max="1796" width="13" style="12" customWidth="1"/>
    <col min="1797" max="1797" width="9.140625" style="12"/>
    <col min="1798" max="1798" width="15.42578125" style="12" customWidth="1"/>
    <col min="1799" max="1799" width="9.42578125" style="12" customWidth="1"/>
    <col min="1800" max="1800" width="17" style="12" customWidth="1"/>
    <col min="1801" max="1801" width="0" style="12" hidden="1" customWidth="1"/>
    <col min="1802" max="1802" width="8.28515625" style="12" customWidth="1"/>
    <col min="1803" max="2048" width="9.140625" style="12"/>
    <col min="2049" max="2049" width="0" style="12" hidden="1" customWidth="1"/>
    <col min="2050" max="2050" width="3" style="12" customWidth="1"/>
    <col min="2051" max="2051" width="9.140625" style="12"/>
    <col min="2052" max="2052" width="13" style="12" customWidth="1"/>
    <col min="2053" max="2053" width="9.140625" style="12"/>
    <col min="2054" max="2054" width="15.42578125" style="12" customWidth="1"/>
    <col min="2055" max="2055" width="9.42578125" style="12" customWidth="1"/>
    <col min="2056" max="2056" width="17" style="12" customWidth="1"/>
    <col min="2057" max="2057" width="0" style="12" hidden="1" customWidth="1"/>
    <col min="2058" max="2058" width="8.28515625" style="12" customWidth="1"/>
    <col min="2059" max="2304" width="9.140625" style="12"/>
    <col min="2305" max="2305" width="0" style="12" hidden="1" customWidth="1"/>
    <col min="2306" max="2306" width="3" style="12" customWidth="1"/>
    <col min="2307" max="2307" width="9.140625" style="12"/>
    <col min="2308" max="2308" width="13" style="12" customWidth="1"/>
    <col min="2309" max="2309" width="9.140625" style="12"/>
    <col min="2310" max="2310" width="15.42578125" style="12" customWidth="1"/>
    <col min="2311" max="2311" width="9.42578125" style="12" customWidth="1"/>
    <col min="2312" max="2312" width="17" style="12" customWidth="1"/>
    <col min="2313" max="2313" width="0" style="12" hidden="1" customWidth="1"/>
    <col min="2314" max="2314" width="8.28515625" style="12" customWidth="1"/>
    <col min="2315" max="2560" width="9.140625" style="12"/>
    <col min="2561" max="2561" width="0" style="12" hidden="1" customWidth="1"/>
    <col min="2562" max="2562" width="3" style="12" customWidth="1"/>
    <col min="2563" max="2563" width="9.140625" style="12"/>
    <col min="2564" max="2564" width="13" style="12" customWidth="1"/>
    <col min="2565" max="2565" width="9.140625" style="12"/>
    <col min="2566" max="2566" width="15.42578125" style="12" customWidth="1"/>
    <col min="2567" max="2567" width="9.42578125" style="12" customWidth="1"/>
    <col min="2568" max="2568" width="17" style="12" customWidth="1"/>
    <col min="2569" max="2569" width="0" style="12" hidden="1" customWidth="1"/>
    <col min="2570" max="2570" width="8.28515625" style="12" customWidth="1"/>
    <col min="2571" max="2816" width="9.140625" style="12"/>
    <col min="2817" max="2817" width="0" style="12" hidden="1" customWidth="1"/>
    <col min="2818" max="2818" width="3" style="12" customWidth="1"/>
    <col min="2819" max="2819" width="9.140625" style="12"/>
    <col min="2820" max="2820" width="13" style="12" customWidth="1"/>
    <col min="2821" max="2821" width="9.140625" style="12"/>
    <col min="2822" max="2822" width="15.42578125" style="12" customWidth="1"/>
    <col min="2823" max="2823" width="9.42578125" style="12" customWidth="1"/>
    <col min="2824" max="2824" width="17" style="12" customWidth="1"/>
    <col min="2825" max="2825" width="0" style="12" hidden="1" customWidth="1"/>
    <col min="2826" max="2826" width="8.28515625" style="12" customWidth="1"/>
    <col min="2827" max="3072" width="9.140625" style="12"/>
    <col min="3073" max="3073" width="0" style="12" hidden="1" customWidth="1"/>
    <col min="3074" max="3074" width="3" style="12" customWidth="1"/>
    <col min="3075" max="3075" width="9.140625" style="12"/>
    <col min="3076" max="3076" width="13" style="12" customWidth="1"/>
    <col min="3077" max="3077" width="9.140625" style="12"/>
    <col min="3078" max="3078" width="15.42578125" style="12" customWidth="1"/>
    <col min="3079" max="3079" width="9.42578125" style="12" customWidth="1"/>
    <col min="3080" max="3080" width="17" style="12" customWidth="1"/>
    <col min="3081" max="3081" width="0" style="12" hidden="1" customWidth="1"/>
    <col min="3082" max="3082" width="8.28515625" style="12" customWidth="1"/>
    <col min="3083" max="3328" width="9.140625" style="12"/>
    <col min="3329" max="3329" width="0" style="12" hidden="1" customWidth="1"/>
    <col min="3330" max="3330" width="3" style="12" customWidth="1"/>
    <col min="3331" max="3331" width="9.140625" style="12"/>
    <col min="3332" max="3332" width="13" style="12" customWidth="1"/>
    <col min="3333" max="3333" width="9.140625" style="12"/>
    <col min="3334" max="3334" width="15.42578125" style="12" customWidth="1"/>
    <col min="3335" max="3335" width="9.42578125" style="12" customWidth="1"/>
    <col min="3336" max="3336" width="17" style="12" customWidth="1"/>
    <col min="3337" max="3337" width="0" style="12" hidden="1" customWidth="1"/>
    <col min="3338" max="3338" width="8.28515625" style="12" customWidth="1"/>
    <col min="3339" max="3584" width="9.140625" style="12"/>
    <col min="3585" max="3585" width="0" style="12" hidden="1" customWidth="1"/>
    <col min="3586" max="3586" width="3" style="12" customWidth="1"/>
    <col min="3587" max="3587" width="9.140625" style="12"/>
    <col min="3588" max="3588" width="13" style="12" customWidth="1"/>
    <col min="3589" max="3589" width="9.140625" style="12"/>
    <col min="3590" max="3590" width="15.42578125" style="12" customWidth="1"/>
    <col min="3591" max="3591" width="9.42578125" style="12" customWidth="1"/>
    <col min="3592" max="3592" width="17" style="12" customWidth="1"/>
    <col min="3593" max="3593" width="0" style="12" hidden="1" customWidth="1"/>
    <col min="3594" max="3594" width="8.28515625" style="12" customWidth="1"/>
    <col min="3595" max="3840" width="9.140625" style="12"/>
    <col min="3841" max="3841" width="0" style="12" hidden="1" customWidth="1"/>
    <col min="3842" max="3842" width="3" style="12" customWidth="1"/>
    <col min="3843" max="3843" width="9.140625" style="12"/>
    <col min="3844" max="3844" width="13" style="12" customWidth="1"/>
    <col min="3845" max="3845" width="9.140625" style="12"/>
    <col min="3846" max="3846" width="15.42578125" style="12" customWidth="1"/>
    <col min="3847" max="3847" width="9.42578125" style="12" customWidth="1"/>
    <col min="3848" max="3848" width="17" style="12" customWidth="1"/>
    <col min="3849" max="3849" width="0" style="12" hidden="1" customWidth="1"/>
    <col min="3850" max="3850" width="8.28515625" style="12" customWidth="1"/>
    <col min="3851" max="4096" width="9.140625" style="12"/>
    <col min="4097" max="4097" width="0" style="12" hidden="1" customWidth="1"/>
    <col min="4098" max="4098" width="3" style="12" customWidth="1"/>
    <col min="4099" max="4099" width="9.140625" style="12"/>
    <col min="4100" max="4100" width="13" style="12" customWidth="1"/>
    <col min="4101" max="4101" width="9.140625" style="12"/>
    <col min="4102" max="4102" width="15.42578125" style="12" customWidth="1"/>
    <col min="4103" max="4103" width="9.42578125" style="12" customWidth="1"/>
    <col min="4104" max="4104" width="17" style="12" customWidth="1"/>
    <col min="4105" max="4105" width="0" style="12" hidden="1" customWidth="1"/>
    <col min="4106" max="4106" width="8.28515625" style="12" customWidth="1"/>
    <col min="4107" max="4352" width="9.140625" style="12"/>
    <col min="4353" max="4353" width="0" style="12" hidden="1" customWidth="1"/>
    <col min="4354" max="4354" width="3" style="12" customWidth="1"/>
    <col min="4355" max="4355" width="9.140625" style="12"/>
    <col min="4356" max="4356" width="13" style="12" customWidth="1"/>
    <col min="4357" max="4357" width="9.140625" style="12"/>
    <col min="4358" max="4358" width="15.42578125" style="12" customWidth="1"/>
    <col min="4359" max="4359" width="9.42578125" style="12" customWidth="1"/>
    <col min="4360" max="4360" width="17" style="12" customWidth="1"/>
    <col min="4361" max="4361" width="0" style="12" hidden="1" customWidth="1"/>
    <col min="4362" max="4362" width="8.28515625" style="12" customWidth="1"/>
    <col min="4363" max="4608" width="9.140625" style="12"/>
    <col min="4609" max="4609" width="0" style="12" hidden="1" customWidth="1"/>
    <col min="4610" max="4610" width="3" style="12" customWidth="1"/>
    <col min="4611" max="4611" width="9.140625" style="12"/>
    <col min="4612" max="4612" width="13" style="12" customWidth="1"/>
    <col min="4613" max="4613" width="9.140625" style="12"/>
    <col min="4614" max="4614" width="15.42578125" style="12" customWidth="1"/>
    <col min="4615" max="4615" width="9.42578125" style="12" customWidth="1"/>
    <col min="4616" max="4616" width="17" style="12" customWidth="1"/>
    <col min="4617" max="4617" width="0" style="12" hidden="1" customWidth="1"/>
    <col min="4618" max="4618" width="8.28515625" style="12" customWidth="1"/>
    <col min="4619" max="4864" width="9.140625" style="12"/>
    <col min="4865" max="4865" width="0" style="12" hidden="1" customWidth="1"/>
    <col min="4866" max="4866" width="3" style="12" customWidth="1"/>
    <col min="4867" max="4867" width="9.140625" style="12"/>
    <col min="4868" max="4868" width="13" style="12" customWidth="1"/>
    <col min="4869" max="4869" width="9.140625" style="12"/>
    <col min="4870" max="4870" width="15.42578125" style="12" customWidth="1"/>
    <col min="4871" max="4871" width="9.42578125" style="12" customWidth="1"/>
    <col min="4872" max="4872" width="17" style="12" customWidth="1"/>
    <col min="4873" max="4873" width="0" style="12" hidden="1" customWidth="1"/>
    <col min="4874" max="4874" width="8.28515625" style="12" customWidth="1"/>
    <col min="4875" max="5120" width="9.140625" style="12"/>
    <col min="5121" max="5121" width="0" style="12" hidden="1" customWidth="1"/>
    <col min="5122" max="5122" width="3" style="12" customWidth="1"/>
    <col min="5123" max="5123" width="9.140625" style="12"/>
    <col min="5124" max="5124" width="13" style="12" customWidth="1"/>
    <col min="5125" max="5125" width="9.140625" style="12"/>
    <col min="5126" max="5126" width="15.42578125" style="12" customWidth="1"/>
    <col min="5127" max="5127" width="9.42578125" style="12" customWidth="1"/>
    <col min="5128" max="5128" width="17" style="12" customWidth="1"/>
    <col min="5129" max="5129" width="0" style="12" hidden="1" customWidth="1"/>
    <col min="5130" max="5130" width="8.28515625" style="12" customWidth="1"/>
    <col min="5131" max="5376" width="9.140625" style="12"/>
    <col min="5377" max="5377" width="0" style="12" hidden="1" customWidth="1"/>
    <col min="5378" max="5378" width="3" style="12" customWidth="1"/>
    <col min="5379" max="5379" width="9.140625" style="12"/>
    <col min="5380" max="5380" width="13" style="12" customWidth="1"/>
    <col min="5381" max="5381" width="9.140625" style="12"/>
    <col min="5382" max="5382" width="15.42578125" style="12" customWidth="1"/>
    <col min="5383" max="5383" width="9.42578125" style="12" customWidth="1"/>
    <col min="5384" max="5384" width="17" style="12" customWidth="1"/>
    <col min="5385" max="5385" width="0" style="12" hidden="1" customWidth="1"/>
    <col min="5386" max="5386" width="8.28515625" style="12" customWidth="1"/>
    <col min="5387" max="5632" width="9.140625" style="12"/>
    <col min="5633" max="5633" width="0" style="12" hidden="1" customWidth="1"/>
    <col min="5634" max="5634" width="3" style="12" customWidth="1"/>
    <col min="5635" max="5635" width="9.140625" style="12"/>
    <col min="5636" max="5636" width="13" style="12" customWidth="1"/>
    <col min="5637" max="5637" width="9.140625" style="12"/>
    <col min="5638" max="5638" width="15.42578125" style="12" customWidth="1"/>
    <col min="5639" max="5639" width="9.42578125" style="12" customWidth="1"/>
    <col min="5640" max="5640" width="17" style="12" customWidth="1"/>
    <col min="5641" max="5641" width="0" style="12" hidden="1" customWidth="1"/>
    <col min="5642" max="5642" width="8.28515625" style="12" customWidth="1"/>
    <col min="5643" max="5888" width="9.140625" style="12"/>
    <col min="5889" max="5889" width="0" style="12" hidden="1" customWidth="1"/>
    <col min="5890" max="5890" width="3" style="12" customWidth="1"/>
    <col min="5891" max="5891" width="9.140625" style="12"/>
    <col min="5892" max="5892" width="13" style="12" customWidth="1"/>
    <col min="5893" max="5893" width="9.140625" style="12"/>
    <col min="5894" max="5894" width="15.42578125" style="12" customWidth="1"/>
    <col min="5895" max="5895" width="9.42578125" style="12" customWidth="1"/>
    <col min="5896" max="5896" width="17" style="12" customWidth="1"/>
    <col min="5897" max="5897" width="0" style="12" hidden="1" customWidth="1"/>
    <col min="5898" max="5898" width="8.28515625" style="12" customWidth="1"/>
    <col min="5899" max="6144" width="9.140625" style="12"/>
    <col min="6145" max="6145" width="0" style="12" hidden="1" customWidth="1"/>
    <col min="6146" max="6146" width="3" style="12" customWidth="1"/>
    <col min="6147" max="6147" width="9.140625" style="12"/>
    <col min="6148" max="6148" width="13" style="12" customWidth="1"/>
    <col min="6149" max="6149" width="9.140625" style="12"/>
    <col min="6150" max="6150" width="15.42578125" style="12" customWidth="1"/>
    <col min="6151" max="6151" width="9.42578125" style="12" customWidth="1"/>
    <col min="6152" max="6152" width="17" style="12" customWidth="1"/>
    <col min="6153" max="6153" width="0" style="12" hidden="1" customWidth="1"/>
    <col min="6154" max="6154" width="8.28515625" style="12" customWidth="1"/>
    <col min="6155" max="6400" width="9.140625" style="12"/>
    <col min="6401" max="6401" width="0" style="12" hidden="1" customWidth="1"/>
    <col min="6402" max="6402" width="3" style="12" customWidth="1"/>
    <col min="6403" max="6403" width="9.140625" style="12"/>
    <col min="6404" max="6404" width="13" style="12" customWidth="1"/>
    <col min="6405" max="6405" width="9.140625" style="12"/>
    <col min="6406" max="6406" width="15.42578125" style="12" customWidth="1"/>
    <col min="6407" max="6407" width="9.42578125" style="12" customWidth="1"/>
    <col min="6408" max="6408" width="17" style="12" customWidth="1"/>
    <col min="6409" max="6409" width="0" style="12" hidden="1" customWidth="1"/>
    <col min="6410" max="6410" width="8.28515625" style="12" customWidth="1"/>
    <col min="6411" max="6656" width="9.140625" style="12"/>
    <col min="6657" max="6657" width="0" style="12" hidden="1" customWidth="1"/>
    <col min="6658" max="6658" width="3" style="12" customWidth="1"/>
    <col min="6659" max="6659" width="9.140625" style="12"/>
    <col min="6660" max="6660" width="13" style="12" customWidth="1"/>
    <col min="6661" max="6661" width="9.140625" style="12"/>
    <col min="6662" max="6662" width="15.42578125" style="12" customWidth="1"/>
    <col min="6663" max="6663" width="9.42578125" style="12" customWidth="1"/>
    <col min="6664" max="6664" width="17" style="12" customWidth="1"/>
    <col min="6665" max="6665" width="0" style="12" hidden="1" customWidth="1"/>
    <col min="6666" max="6666" width="8.28515625" style="12" customWidth="1"/>
    <col min="6667" max="6912" width="9.140625" style="12"/>
    <col min="6913" max="6913" width="0" style="12" hidden="1" customWidth="1"/>
    <col min="6914" max="6914" width="3" style="12" customWidth="1"/>
    <col min="6915" max="6915" width="9.140625" style="12"/>
    <col min="6916" max="6916" width="13" style="12" customWidth="1"/>
    <col min="6917" max="6917" width="9.140625" style="12"/>
    <col min="6918" max="6918" width="15.42578125" style="12" customWidth="1"/>
    <col min="6919" max="6919" width="9.42578125" style="12" customWidth="1"/>
    <col min="6920" max="6920" width="17" style="12" customWidth="1"/>
    <col min="6921" max="6921" width="0" style="12" hidden="1" customWidth="1"/>
    <col min="6922" max="6922" width="8.28515625" style="12" customWidth="1"/>
    <col min="6923" max="7168" width="9.140625" style="12"/>
    <col min="7169" max="7169" width="0" style="12" hidden="1" customWidth="1"/>
    <col min="7170" max="7170" width="3" style="12" customWidth="1"/>
    <col min="7171" max="7171" width="9.140625" style="12"/>
    <col min="7172" max="7172" width="13" style="12" customWidth="1"/>
    <col min="7173" max="7173" width="9.140625" style="12"/>
    <col min="7174" max="7174" width="15.42578125" style="12" customWidth="1"/>
    <col min="7175" max="7175" width="9.42578125" style="12" customWidth="1"/>
    <col min="7176" max="7176" width="17" style="12" customWidth="1"/>
    <col min="7177" max="7177" width="0" style="12" hidden="1" customWidth="1"/>
    <col min="7178" max="7178" width="8.28515625" style="12" customWidth="1"/>
    <col min="7179" max="7424" width="9.140625" style="12"/>
    <col min="7425" max="7425" width="0" style="12" hidden="1" customWidth="1"/>
    <col min="7426" max="7426" width="3" style="12" customWidth="1"/>
    <col min="7427" max="7427" width="9.140625" style="12"/>
    <col min="7428" max="7428" width="13" style="12" customWidth="1"/>
    <col min="7429" max="7429" width="9.140625" style="12"/>
    <col min="7430" max="7430" width="15.42578125" style="12" customWidth="1"/>
    <col min="7431" max="7431" width="9.42578125" style="12" customWidth="1"/>
    <col min="7432" max="7432" width="17" style="12" customWidth="1"/>
    <col min="7433" max="7433" width="0" style="12" hidden="1" customWidth="1"/>
    <col min="7434" max="7434" width="8.28515625" style="12" customWidth="1"/>
    <col min="7435" max="7680" width="9.140625" style="12"/>
    <col min="7681" max="7681" width="0" style="12" hidden="1" customWidth="1"/>
    <col min="7682" max="7682" width="3" style="12" customWidth="1"/>
    <col min="7683" max="7683" width="9.140625" style="12"/>
    <col min="7684" max="7684" width="13" style="12" customWidth="1"/>
    <col min="7685" max="7685" width="9.140625" style="12"/>
    <col min="7686" max="7686" width="15.42578125" style="12" customWidth="1"/>
    <col min="7687" max="7687" width="9.42578125" style="12" customWidth="1"/>
    <col min="7688" max="7688" width="17" style="12" customWidth="1"/>
    <col min="7689" max="7689" width="0" style="12" hidden="1" customWidth="1"/>
    <col min="7690" max="7690" width="8.28515625" style="12" customWidth="1"/>
    <col min="7691" max="7936" width="9.140625" style="12"/>
    <col min="7937" max="7937" width="0" style="12" hidden="1" customWidth="1"/>
    <col min="7938" max="7938" width="3" style="12" customWidth="1"/>
    <col min="7939" max="7939" width="9.140625" style="12"/>
    <col min="7940" max="7940" width="13" style="12" customWidth="1"/>
    <col min="7941" max="7941" width="9.140625" style="12"/>
    <col min="7942" max="7942" width="15.42578125" style="12" customWidth="1"/>
    <col min="7943" max="7943" width="9.42578125" style="12" customWidth="1"/>
    <col min="7944" max="7944" width="17" style="12" customWidth="1"/>
    <col min="7945" max="7945" width="0" style="12" hidden="1" customWidth="1"/>
    <col min="7946" max="7946" width="8.28515625" style="12" customWidth="1"/>
    <col min="7947" max="8192" width="9.140625" style="12"/>
    <col min="8193" max="8193" width="0" style="12" hidden="1" customWidth="1"/>
    <col min="8194" max="8194" width="3" style="12" customWidth="1"/>
    <col min="8195" max="8195" width="9.140625" style="12"/>
    <col min="8196" max="8196" width="13" style="12" customWidth="1"/>
    <col min="8197" max="8197" width="9.140625" style="12"/>
    <col min="8198" max="8198" width="15.42578125" style="12" customWidth="1"/>
    <col min="8199" max="8199" width="9.42578125" style="12" customWidth="1"/>
    <col min="8200" max="8200" width="17" style="12" customWidth="1"/>
    <col min="8201" max="8201" width="0" style="12" hidden="1" customWidth="1"/>
    <col min="8202" max="8202" width="8.28515625" style="12" customWidth="1"/>
    <col min="8203" max="8448" width="9.140625" style="12"/>
    <col min="8449" max="8449" width="0" style="12" hidden="1" customWidth="1"/>
    <col min="8450" max="8450" width="3" style="12" customWidth="1"/>
    <col min="8451" max="8451" width="9.140625" style="12"/>
    <col min="8452" max="8452" width="13" style="12" customWidth="1"/>
    <col min="8453" max="8453" width="9.140625" style="12"/>
    <col min="8454" max="8454" width="15.42578125" style="12" customWidth="1"/>
    <col min="8455" max="8455" width="9.42578125" style="12" customWidth="1"/>
    <col min="8456" max="8456" width="17" style="12" customWidth="1"/>
    <col min="8457" max="8457" width="0" style="12" hidden="1" customWidth="1"/>
    <col min="8458" max="8458" width="8.28515625" style="12" customWidth="1"/>
    <col min="8459" max="8704" width="9.140625" style="12"/>
    <col min="8705" max="8705" width="0" style="12" hidden="1" customWidth="1"/>
    <col min="8706" max="8706" width="3" style="12" customWidth="1"/>
    <col min="8707" max="8707" width="9.140625" style="12"/>
    <col min="8708" max="8708" width="13" style="12" customWidth="1"/>
    <col min="8709" max="8709" width="9.140625" style="12"/>
    <col min="8710" max="8710" width="15.42578125" style="12" customWidth="1"/>
    <col min="8711" max="8711" width="9.42578125" style="12" customWidth="1"/>
    <col min="8712" max="8712" width="17" style="12" customWidth="1"/>
    <col min="8713" max="8713" width="0" style="12" hidden="1" customWidth="1"/>
    <col min="8714" max="8714" width="8.28515625" style="12" customWidth="1"/>
    <col min="8715" max="8960" width="9.140625" style="12"/>
    <col min="8961" max="8961" width="0" style="12" hidden="1" customWidth="1"/>
    <col min="8962" max="8962" width="3" style="12" customWidth="1"/>
    <col min="8963" max="8963" width="9.140625" style="12"/>
    <col min="8964" max="8964" width="13" style="12" customWidth="1"/>
    <col min="8965" max="8965" width="9.140625" style="12"/>
    <col min="8966" max="8966" width="15.42578125" style="12" customWidth="1"/>
    <col min="8967" max="8967" width="9.42578125" style="12" customWidth="1"/>
    <col min="8968" max="8968" width="17" style="12" customWidth="1"/>
    <col min="8969" max="8969" width="0" style="12" hidden="1" customWidth="1"/>
    <col min="8970" max="8970" width="8.28515625" style="12" customWidth="1"/>
    <col min="8971" max="9216" width="9.140625" style="12"/>
    <col min="9217" max="9217" width="0" style="12" hidden="1" customWidth="1"/>
    <col min="9218" max="9218" width="3" style="12" customWidth="1"/>
    <col min="9219" max="9219" width="9.140625" style="12"/>
    <col min="9220" max="9220" width="13" style="12" customWidth="1"/>
    <col min="9221" max="9221" width="9.140625" style="12"/>
    <col min="9222" max="9222" width="15.42578125" style="12" customWidth="1"/>
    <col min="9223" max="9223" width="9.42578125" style="12" customWidth="1"/>
    <col min="9224" max="9224" width="17" style="12" customWidth="1"/>
    <col min="9225" max="9225" width="0" style="12" hidden="1" customWidth="1"/>
    <col min="9226" max="9226" width="8.28515625" style="12" customWidth="1"/>
    <col min="9227" max="9472" width="9.140625" style="12"/>
    <col min="9473" max="9473" width="0" style="12" hidden="1" customWidth="1"/>
    <col min="9474" max="9474" width="3" style="12" customWidth="1"/>
    <col min="9475" max="9475" width="9.140625" style="12"/>
    <col min="9476" max="9476" width="13" style="12" customWidth="1"/>
    <col min="9477" max="9477" width="9.140625" style="12"/>
    <col min="9478" max="9478" width="15.42578125" style="12" customWidth="1"/>
    <col min="9479" max="9479" width="9.42578125" style="12" customWidth="1"/>
    <col min="9480" max="9480" width="17" style="12" customWidth="1"/>
    <col min="9481" max="9481" width="0" style="12" hidden="1" customWidth="1"/>
    <col min="9482" max="9482" width="8.28515625" style="12" customWidth="1"/>
    <col min="9483" max="9728" width="9.140625" style="12"/>
    <col min="9729" max="9729" width="0" style="12" hidden="1" customWidth="1"/>
    <col min="9730" max="9730" width="3" style="12" customWidth="1"/>
    <col min="9731" max="9731" width="9.140625" style="12"/>
    <col min="9732" max="9732" width="13" style="12" customWidth="1"/>
    <col min="9733" max="9733" width="9.140625" style="12"/>
    <col min="9734" max="9734" width="15.42578125" style="12" customWidth="1"/>
    <col min="9735" max="9735" width="9.42578125" style="12" customWidth="1"/>
    <col min="9736" max="9736" width="17" style="12" customWidth="1"/>
    <col min="9737" max="9737" width="0" style="12" hidden="1" customWidth="1"/>
    <col min="9738" max="9738" width="8.28515625" style="12" customWidth="1"/>
    <col min="9739" max="9984" width="9.140625" style="12"/>
    <col min="9985" max="9985" width="0" style="12" hidden="1" customWidth="1"/>
    <col min="9986" max="9986" width="3" style="12" customWidth="1"/>
    <col min="9987" max="9987" width="9.140625" style="12"/>
    <col min="9988" max="9988" width="13" style="12" customWidth="1"/>
    <col min="9989" max="9989" width="9.140625" style="12"/>
    <col min="9990" max="9990" width="15.42578125" style="12" customWidth="1"/>
    <col min="9991" max="9991" width="9.42578125" style="12" customWidth="1"/>
    <col min="9992" max="9992" width="17" style="12" customWidth="1"/>
    <col min="9993" max="9993" width="0" style="12" hidden="1" customWidth="1"/>
    <col min="9994" max="9994" width="8.28515625" style="12" customWidth="1"/>
    <col min="9995" max="10240" width="9.140625" style="12"/>
    <col min="10241" max="10241" width="0" style="12" hidden="1" customWidth="1"/>
    <col min="10242" max="10242" width="3" style="12" customWidth="1"/>
    <col min="10243" max="10243" width="9.140625" style="12"/>
    <col min="10244" max="10244" width="13" style="12" customWidth="1"/>
    <col min="10245" max="10245" width="9.140625" style="12"/>
    <col min="10246" max="10246" width="15.42578125" style="12" customWidth="1"/>
    <col min="10247" max="10247" width="9.42578125" style="12" customWidth="1"/>
    <col min="10248" max="10248" width="17" style="12" customWidth="1"/>
    <col min="10249" max="10249" width="0" style="12" hidden="1" customWidth="1"/>
    <col min="10250" max="10250" width="8.28515625" style="12" customWidth="1"/>
    <col min="10251" max="10496" width="9.140625" style="12"/>
    <col min="10497" max="10497" width="0" style="12" hidden="1" customWidth="1"/>
    <col min="10498" max="10498" width="3" style="12" customWidth="1"/>
    <col min="10499" max="10499" width="9.140625" style="12"/>
    <col min="10500" max="10500" width="13" style="12" customWidth="1"/>
    <col min="10501" max="10501" width="9.140625" style="12"/>
    <col min="10502" max="10502" width="15.42578125" style="12" customWidth="1"/>
    <col min="10503" max="10503" width="9.42578125" style="12" customWidth="1"/>
    <col min="10504" max="10504" width="17" style="12" customWidth="1"/>
    <col min="10505" max="10505" width="0" style="12" hidden="1" customWidth="1"/>
    <col min="10506" max="10506" width="8.28515625" style="12" customWidth="1"/>
    <col min="10507" max="10752" width="9.140625" style="12"/>
    <col min="10753" max="10753" width="0" style="12" hidden="1" customWidth="1"/>
    <col min="10754" max="10754" width="3" style="12" customWidth="1"/>
    <col min="10755" max="10755" width="9.140625" style="12"/>
    <col min="10756" max="10756" width="13" style="12" customWidth="1"/>
    <col min="10757" max="10757" width="9.140625" style="12"/>
    <col min="10758" max="10758" width="15.42578125" style="12" customWidth="1"/>
    <col min="10759" max="10759" width="9.42578125" style="12" customWidth="1"/>
    <col min="10760" max="10760" width="17" style="12" customWidth="1"/>
    <col min="10761" max="10761" width="0" style="12" hidden="1" customWidth="1"/>
    <col min="10762" max="10762" width="8.28515625" style="12" customWidth="1"/>
    <col min="10763" max="11008" width="9.140625" style="12"/>
    <col min="11009" max="11009" width="0" style="12" hidden="1" customWidth="1"/>
    <col min="11010" max="11010" width="3" style="12" customWidth="1"/>
    <col min="11011" max="11011" width="9.140625" style="12"/>
    <col min="11012" max="11012" width="13" style="12" customWidth="1"/>
    <col min="11013" max="11013" width="9.140625" style="12"/>
    <col min="11014" max="11014" width="15.42578125" style="12" customWidth="1"/>
    <col min="11015" max="11015" width="9.42578125" style="12" customWidth="1"/>
    <col min="11016" max="11016" width="17" style="12" customWidth="1"/>
    <col min="11017" max="11017" width="0" style="12" hidden="1" customWidth="1"/>
    <col min="11018" max="11018" width="8.28515625" style="12" customWidth="1"/>
    <col min="11019" max="11264" width="9.140625" style="12"/>
    <col min="11265" max="11265" width="0" style="12" hidden="1" customWidth="1"/>
    <col min="11266" max="11266" width="3" style="12" customWidth="1"/>
    <col min="11267" max="11267" width="9.140625" style="12"/>
    <col min="11268" max="11268" width="13" style="12" customWidth="1"/>
    <col min="11269" max="11269" width="9.140625" style="12"/>
    <col min="11270" max="11270" width="15.42578125" style="12" customWidth="1"/>
    <col min="11271" max="11271" width="9.42578125" style="12" customWidth="1"/>
    <col min="11272" max="11272" width="17" style="12" customWidth="1"/>
    <col min="11273" max="11273" width="0" style="12" hidden="1" customWidth="1"/>
    <col min="11274" max="11274" width="8.28515625" style="12" customWidth="1"/>
    <col min="11275" max="11520" width="9.140625" style="12"/>
    <col min="11521" max="11521" width="0" style="12" hidden="1" customWidth="1"/>
    <col min="11522" max="11522" width="3" style="12" customWidth="1"/>
    <col min="11523" max="11523" width="9.140625" style="12"/>
    <col min="11524" max="11524" width="13" style="12" customWidth="1"/>
    <col min="11525" max="11525" width="9.140625" style="12"/>
    <col min="11526" max="11526" width="15.42578125" style="12" customWidth="1"/>
    <col min="11527" max="11527" width="9.42578125" style="12" customWidth="1"/>
    <col min="11528" max="11528" width="17" style="12" customWidth="1"/>
    <col min="11529" max="11529" width="0" style="12" hidden="1" customWidth="1"/>
    <col min="11530" max="11530" width="8.28515625" style="12" customWidth="1"/>
    <col min="11531" max="11776" width="9.140625" style="12"/>
    <col min="11777" max="11777" width="0" style="12" hidden="1" customWidth="1"/>
    <col min="11778" max="11778" width="3" style="12" customWidth="1"/>
    <col min="11779" max="11779" width="9.140625" style="12"/>
    <col min="11780" max="11780" width="13" style="12" customWidth="1"/>
    <col min="11781" max="11781" width="9.140625" style="12"/>
    <col min="11782" max="11782" width="15.42578125" style="12" customWidth="1"/>
    <col min="11783" max="11783" width="9.42578125" style="12" customWidth="1"/>
    <col min="11784" max="11784" width="17" style="12" customWidth="1"/>
    <col min="11785" max="11785" width="0" style="12" hidden="1" customWidth="1"/>
    <col min="11786" max="11786" width="8.28515625" style="12" customWidth="1"/>
    <col min="11787" max="12032" width="9.140625" style="12"/>
    <col min="12033" max="12033" width="0" style="12" hidden="1" customWidth="1"/>
    <col min="12034" max="12034" width="3" style="12" customWidth="1"/>
    <col min="12035" max="12035" width="9.140625" style="12"/>
    <col min="12036" max="12036" width="13" style="12" customWidth="1"/>
    <col min="12037" max="12037" width="9.140625" style="12"/>
    <col min="12038" max="12038" width="15.42578125" style="12" customWidth="1"/>
    <col min="12039" max="12039" width="9.42578125" style="12" customWidth="1"/>
    <col min="12040" max="12040" width="17" style="12" customWidth="1"/>
    <col min="12041" max="12041" width="0" style="12" hidden="1" customWidth="1"/>
    <col min="12042" max="12042" width="8.28515625" style="12" customWidth="1"/>
    <col min="12043" max="12288" width="9.140625" style="12"/>
    <col min="12289" max="12289" width="0" style="12" hidden="1" customWidth="1"/>
    <col min="12290" max="12290" width="3" style="12" customWidth="1"/>
    <col min="12291" max="12291" width="9.140625" style="12"/>
    <col min="12292" max="12292" width="13" style="12" customWidth="1"/>
    <col min="12293" max="12293" width="9.140625" style="12"/>
    <col min="12294" max="12294" width="15.42578125" style="12" customWidth="1"/>
    <col min="12295" max="12295" width="9.42578125" style="12" customWidth="1"/>
    <col min="12296" max="12296" width="17" style="12" customWidth="1"/>
    <col min="12297" max="12297" width="0" style="12" hidden="1" customWidth="1"/>
    <col min="12298" max="12298" width="8.28515625" style="12" customWidth="1"/>
    <col min="12299" max="12544" width="9.140625" style="12"/>
    <col min="12545" max="12545" width="0" style="12" hidden="1" customWidth="1"/>
    <col min="12546" max="12546" width="3" style="12" customWidth="1"/>
    <col min="12547" max="12547" width="9.140625" style="12"/>
    <col min="12548" max="12548" width="13" style="12" customWidth="1"/>
    <col min="12549" max="12549" width="9.140625" style="12"/>
    <col min="12550" max="12550" width="15.42578125" style="12" customWidth="1"/>
    <col min="12551" max="12551" width="9.42578125" style="12" customWidth="1"/>
    <col min="12552" max="12552" width="17" style="12" customWidth="1"/>
    <col min="12553" max="12553" width="0" style="12" hidden="1" customWidth="1"/>
    <col min="12554" max="12554" width="8.28515625" style="12" customWidth="1"/>
    <col min="12555" max="12800" width="9.140625" style="12"/>
    <col min="12801" max="12801" width="0" style="12" hidden="1" customWidth="1"/>
    <col min="12802" max="12802" width="3" style="12" customWidth="1"/>
    <col min="12803" max="12803" width="9.140625" style="12"/>
    <col min="12804" max="12804" width="13" style="12" customWidth="1"/>
    <col min="12805" max="12805" width="9.140625" style="12"/>
    <col min="12806" max="12806" width="15.42578125" style="12" customWidth="1"/>
    <col min="12807" max="12807" width="9.42578125" style="12" customWidth="1"/>
    <col min="12808" max="12808" width="17" style="12" customWidth="1"/>
    <col min="12809" max="12809" width="0" style="12" hidden="1" customWidth="1"/>
    <col min="12810" max="12810" width="8.28515625" style="12" customWidth="1"/>
    <col min="12811" max="13056" width="9.140625" style="12"/>
    <col min="13057" max="13057" width="0" style="12" hidden="1" customWidth="1"/>
    <col min="13058" max="13058" width="3" style="12" customWidth="1"/>
    <col min="13059" max="13059" width="9.140625" style="12"/>
    <col min="13060" max="13060" width="13" style="12" customWidth="1"/>
    <col min="13061" max="13061" width="9.140625" style="12"/>
    <col min="13062" max="13062" width="15.42578125" style="12" customWidth="1"/>
    <col min="13063" max="13063" width="9.42578125" style="12" customWidth="1"/>
    <col min="13064" max="13064" width="17" style="12" customWidth="1"/>
    <col min="13065" max="13065" width="0" style="12" hidden="1" customWidth="1"/>
    <col min="13066" max="13066" width="8.28515625" style="12" customWidth="1"/>
    <col min="13067" max="13312" width="9.140625" style="12"/>
    <col min="13313" max="13313" width="0" style="12" hidden="1" customWidth="1"/>
    <col min="13314" max="13314" width="3" style="12" customWidth="1"/>
    <col min="13315" max="13315" width="9.140625" style="12"/>
    <col min="13316" max="13316" width="13" style="12" customWidth="1"/>
    <col min="13317" max="13317" width="9.140625" style="12"/>
    <col min="13318" max="13318" width="15.42578125" style="12" customWidth="1"/>
    <col min="13319" max="13319" width="9.42578125" style="12" customWidth="1"/>
    <col min="13320" max="13320" width="17" style="12" customWidth="1"/>
    <col min="13321" max="13321" width="0" style="12" hidden="1" customWidth="1"/>
    <col min="13322" max="13322" width="8.28515625" style="12" customWidth="1"/>
    <col min="13323" max="13568" width="9.140625" style="12"/>
    <col min="13569" max="13569" width="0" style="12" hidden="1" customWidth="1"/>
    <col min="13570" max="13570" width="3" style="12" customWidth="1"/>
    <col min="13571" max="13571" width="9.140625" style="12"/>
    <col min="13572" max="13572" width="13" style="12" customWidth="1"/>
    <col min="13573" max="13573" width="9.140625" style="12"/>
    <col min="13574" max="13574" width="15.42578125" style="12" customWidth="1"/>
    <col min="13575" max="13575" width="9.42578125" style="12" customWidth="1"/>
    <col min="13576" max="13576" width="17" style="12" customWidth="1"/>
    <col min="13577" max="13577" width="0" style="12" hidden="1" customWidth="1"/>
    <col min="13578" max="13578" width="8.28515625" style="12" customWidth="1"/>
    <col min="13579" max="13824" width="9.140625" style="12"/>
    <col min="13825" max="13825" width="0" style="12" hidden="1" customWidth="1"/>
    <col min="13826" max="13826" width="3" style="12" customWidth="1"/>
    <col min="13827" max="13827" width="9.140625" style="12"/>
    <col min="13828" max="13828" width="13" style="12" customWidth="1"/>
    <col min="13829" max="13829" width="9.140625" style="12"/>
    <col min="13830" max="13830" width="15.42578125" style="12" customWidth="1"/>
    <col min="13831" max="13831" width="9.42578125" style="12" customWidth="1"/>
    <col min="13832" max="13832" width="17" style="12" customWidth="1"/>
    <col min="13833" max="13833" width="0" style="12" hidden="1" customWidth="1"/>
    <col min="13834" max="13834" width="8.28515625" style="12" customWidth="1"/>
    <col min="13835" max="14080" width="9.140625" style="12"/>
    <col min="14081" max="14081" width="0" style="12" hidden="1" customWidth="1"/>
    <col min="14082" max="14082" width="3" style="12" customWidth="1"/>
    <col min="14083" max="14083" width="9.140625" style="12"/>
    <col min="14084" max="14084" width="13" style="12" customWidth="1"/>
    <col min="14085" max="14085" width="9.140625" style="12"/>
    <col min="14086" max="14086" width="15.42578125" style="12" customWidth="1"/>
    <col min="14087" max="14087" width="9.42578125" style="12" customWidth="1"/>
    <col min="14088" max="14088" width="17" style="12" customWidth="1"/>
    <col min="14089" max="14089" width="0" style="12" hidden="1" customWidth="1"/>
    <col min="14090" max="14090" width="8.28515625" style="12" customWidth="1"/>
    <col min="14091" max="14336" width="9.140625" style="12"/>
    <col min="14337" max="14337" width="0" style="12" hidden="1" customWidth="1"/>
    <col min="14338" max="14338" width="3" style="12" customWidth="1"/>
    <col min="14339" max="14339" width="9.140625" style="12"/>
    <col min="14340" max="14340" width="13" style="12" customWidth="1"/>
    <col min="14341" max="14341" width="9.140625" style="12"/>
    <col min="14342" max="14342" width="15.42578125" style="12" customWidth="1"/>
    <col min="14343" max="14343" width="9.42578125" style="12" customWidth="1"/>
    <col min="14344" max="14344" width="17" style="12" customWidth="1"/>
    <col min="14345" max="14345" width="0" style="12" hidden="1" customWidth="1"/>
    <col min="14346" max="14346" width="8.28515625" style="12" customWidth="1"/>
    <col min="14347" max="14592" width="9.140625" style="12"/>
    <col min="14593" max="14593" width="0" style="12" hidden="1" customWidth="1"/>
    <col min="14594" max="14594" width="3" style="12" customWidth="1"/>
    <col min="14595" max="14595" width="9.140625" style="12"/>
    <col min="14596" max="14596" width="13" style="12" customWidth="1"/>
    <col min="14597" max="14597" width="9.140625" style="12"/>
    <col min="14598" max="14598" width="15.42578125" style="12" customWidth="1"/>
    <col min="14599" max="14599" width="9.42578125" style="12" customWidth="1"/>
    <col min="14600" max="14600" width="17" style="12" customWidth="1"/>
    <col min="14601" max="14601" width="0" style="12" hidden="1" customWidth="1"/>
    <col min="14602" max="14602" width="8.28515625" style="12" customWidth="1"/>
    <col min="14603" max="14848" width="9.140625" style="12"/>
    <col min="14849" max="14849" width="0" style="12" hidden="1" customWidth="1"/>
    <col min="14850" max="14850" width="3" style="12" customWidth="1"/>
    <col min="14851" max="14851" width="9.140625" style="12"/>
    <col min="14852" max="14852" width="13" style="12" customWidth="1"/>
    <col min="14853" max="14853" width="9.140625" style="12"/>
    <col min="14854" max="14854" width="15.42578125" style="12" customWidth="1"/>
    <col min="14855" max="14855" width="9.42578125" style="12" customWidth="1"/>
    <col min="14856" max="14856" width="17" style="12" customWidth="1"/>
    <col min="14857" max="14857" width="0" style="12" hidden="1" customWidth="1"/>
    <col min="14858" max="14858" width="8.28515625" style="12" customWidth="1"/>
    <col min="14859" max="15104" width="9.140625" style="12"/>
    <col min="15105" max="15105" width="0" style="12" hidden="1" customWidth="1"/>
    <col min="15106" max="15106" width="3" style="12" customWidth="1"/>
    <col min="15107" max="15107" width="9.140625" style="12"/>
    <col min="15108" max="15108" width="13" style="12" customWidth="1"/>
    <col min="15109" max="15109" width="9.140625" style="12"/>
    <col min="15110" max="15110" width="15.42578125" style="12" customWidth="1"/>
    <col min="15111" max="15111" width="9.42578125" style="12" customWidth="1"/>
    <col min="15112" max="15112" width="17" style="12" customWidth="1"/>
    <col min="15113" max="15113" width="0" style="12" hidden="1" customWidth="1"/>
    <col min="15114" max="15114" width="8.28515625" style="12" customWidth="1"/>
    <col min="15115" max="15360" width="9.140625" style="12"/>
    <col min="15361" max="15361" width="0" style="12" hidden="1" customWidth="1"/>
    <col min="15362" max="15362" width="3" style="12" customWidth="1"/>
    <col min="15363" max="15363" width="9.140625" style="12"/>
    <col min="15364" max="15364" width="13" style="12" customWidth="1"/>
    <col min="15365" max="15365" width="9.140625" style="12"/>
    <col min="15366" max="15366" width="15.42578125" style="12" customWidth="1"/>
    <col min="15367" max="15367" width="9.42578125" style="12" customWidth="1"/>
    <col min="15368" max="15368" width="17" style="12" customWidth="1"/>
    <col min="15369" max="15369" width="0" style="12" hidden="1" customWidth="1"/>
    <col min="15370" max="15370" width="8.28515625" style="12" customWidth="1"/>
    <col min="15371" max="15616" width="9.140625" style="12"/>
    <col min="15617" max="15617" width="0" style="12" hidden="1" customWidth="1"/>
    <col min="15618" max="15618" width="3" style="12" customWidth="1"/>
    <col min="15619" max="15619" width="9.140625" style="12"/>
    <col min="15620" max="15620" width="13" style="12" customWidth="1"/>
    <col min="15621" max="15621" width="9.140625" style="12"/>
    <col min="15622" max="15622" width="15.42578125" style="12" customWidth="1"/>
    <col min="15623" max="15623" width="9.42578125" style="12" customWidth="1"/>
    <col min="15624" max="15624" width="17" style="12" customWidth="1"/>
    <col min="15625" max="15625" width="0" style="12" hidden="1" customWidth="1"/>
    <col min="15626" max="15626" width="8.28515625" style="12" customWidth="1"/>
    <col min="15627" max="15872" width="9.140625" style="12"/>
    <col min="15873" max="15873" width="0" style="12" hidden="1" customWidth="1"/>
    <col min="15874" max="15874" width="3" style="12" customWidth="1"/>
    <col min="15875" max="15875" width="9.140625" style="12"/>
    <col min="15876" max="15876" width="13" style="12" customWidth="1"/>
    <col min="15877" max="15877" width="9.140625" style="12"/>
    <col min="15878" max="15878" width="15.42578125" style="12" customWidth="1"/>
    <col min="15879" max="15879" width="9.42578125" style="12" customWidth="1"/>
    <col min="15880" max="15880" width="17" style="12" customWidth="1"/>
    <col min="15881" max="15881" width="0" style="12" hidden="1" customWidth="1"/>
    <col min="15882" max="15882" width="8.28515625" style="12" customWidth="1"/>
    <col min="15883" max="16128" width="9.140625" style="12"/>
    <col min="16129" max="16129" width="0" style="12" hidden="1" customWidth="1"/>
    <col min="16130" max="16130" width="3" style="12" customWidth="1"/>
    <col min="16131" max="16131" width="9.140625" style="12"/>
    <col min="16132" max="16132" width="13" style="12" customWidth="1"/>
    <col min="16133" max="16133" width="9.140625" style="12"/>
    <col min="16134" max="16134" width="15.42578125" style="12" customWidth="1"/>
    <col min="16135" max="16135" width="9.42578125" style="12" customWidth="1"/>
    <col min="16136" max="16136" width="17" style="12" customWidth="1"/>
    <col min="16137" max="16137" width="0" style="12" hidden="1" customWidth="1"/>
    <col min="16138" max="16138" width="8.28515625" style="12" customWidth="1"/>
    <col min="16139" max="16384" width="9.140625" style="12"/>
  </cols>
  <sheetData>
    <row r="2" spans="2:10" ht="15.75">
      <c r="C2" s="12"/>
      <c r="D2" s="659" t="s">
        <v>38</v>
      </c>
      <c r="E2" s="223"/>
      <c r="F2" s="223"/>
      <c r="G2" s="223"/>
      <c r="H2" s="85"/>
    </row>
    <row r="3" spans="2:10" s="46" customFormat="1" ht="21" customHeight="1">
      <c r="D3" s="660" t="s">
        <v>406</v>
      </c>
      <c r="E3" s="661"/>
      <c r="F3" s="661"/>
      <c r="G3" s="662"/>
      <c r="H3" s="663"/>
      <c r="I3" s="48"/>
      <c r="J3" s="47"/>
    </row>
    <row r="4" spans="2:10" s="46" customFormat="1" ht="21" customHeight="1">
      <c r="C4" s="13"/>
      <c r="E4" s="210"/>
      <c r="F4" s="225"/>
      <c r="G4" s="47"/>
      <c r="H4" s="48"/>
      <c r="I4" s="47"/>
    </row>
    <row r="5" spans="2:10" ht="15.75">
      <c r="B5" s="10"/>
      <c r="C5" s="11"/>
      <c r="F5" s="12"/>
    </row>
    <row r="6" spans="2:10" ht="15.75">
      <c r="B6" s="10"/>
      <c r="C6" s="12"/>
      <c r="D6" s="14" t="s">
        <v>39</v>
      </c>
      <c r="E6" s="14"/>
      <c r="F6" s="12"/>
    </row>
    <row r="7" spans="2:10">
      <c r="B7" s="10"/>
      <c r="C7" s="12"/>
      <c r="D7" s="15"/>
      <c r="E7" s="15"/>
      <c r="F7" s="12"/>
    </row>
    <row r="8" spans="2:10" s="18" customFormat="1" ht="12.75" customHeight="1">
      <c r="D8" s="16" t="s">
        <v>40</v>
      </c>
      <c r="E8" s="421" t="s">
        <v>7</v>
      </c>
      <c r="F8" s="17"/>
      <c r="G8" s="17"/>
      <c r="H8" s="148">
        <f>H82</f>
        <v>0</v>
      </c>
      <c r="I8" s="148">
        <f>'1-MOST'!G82</f>
        <v>0</v>
      </c>
    </row>
    <row r="9" spans="2:10" s="18" customFormat="1" ht="12.75" customHeight="1">
      <c r="D9" s="16"/>
      <c r="E9" s="421"/>
      <c r="F9" s="17"/>
      <c r="G9" s="17"/>
      <c r="H9" s="148"/>
      <c r="I9" s="148"/>
    </row>
    <row r="10" spans="2:10" s="18" customFormat="1">
      <c r="D10" s="16" t="s">
        <v>41</v>
      </c>
      <c r="E10" s="421" t="s">
        <v>42</v>
      </c>
      <c r="F10" s="17"/>
      <c r="G10" s="17"/>
      <c r="H10" s="148">
        <f>H141</f>
        <v>0</v>
      </c>
      <c r="I10" s="148">
        <f>'1-MOST'!G141</f>
        <v>0</v>
      </c>
    </row>
    <row r="11" spans="2:10" s="18" customFormat="1">
      <c r="D11" s="16"/>
      <c r="E11" s="421"/>
      <c r="F11" s="17"/>
      <c r="G11" s="17"/>
      <c r="H11" s="148"/>
      <c r="I11" s="148"/>
    </row>
    <row r="12" spans="2:10" s="18" customFormat="1">
      <c r="D12" s="16" t="s">
        <v>43</v>
      </c>
      <c r="E12" s="421" t="s">
        <v>5</v>
      </c>
      <c r="F12" s="17"/>
      <c r="G12" s="17"/>
      <c r="H12" s="149">
        <f>H175</f>
        <v>0</v>
      </c>
      <c r="I12" s="149">
        <f>'1-MOST'!G175</f>
        <v>0</v>
      </c>
    </row>
    <row r="13" spans="2:10" s="18" customFormat="1">
      <c r="D13" s="16"/>
      <c r="E13" s="421"/>
      <c r="F13" s="17"/>
      <c r="G13" s="17"/>
      <c r="H13" s="148"/>
      <c r="I13" s="148"/>
    </row>
    <row r="14" spans="2:10" s="18" customFormat="1" ht="12" customHeight="1">
      <c r="D14" s="16" t="s">
        <v>45</v>
      </c>
      <c r="E14" s="421" t="s">
        <v>25</v>
      </c>
      <c r="F14" s="17"/>
      <c r="G14" s="17"/>
      <c r="H14" s="148">
        <f>H297</f>
        <v>0</v>
      </c>
      <c r="I14" s="148">
        <f>'1-MOST'!G297</f>
        <v>0</v>
      </c>
    </row>
    <row r="15" spans="2:10" s="18" customFormat="1" ht="12" customHeight="1">
      <c r="D15" s="16"/>
      <c r="E15" s="421"/>
      <c r="F15" s="17"/>
      <c r="G15" s="17"/>
      <c r="H15" s="148"/>
      <c r="I15" s="148"/>
    </row>
    <row r="16" spans="2:10" s="18" customFormat="1">
      <c r="D16" s="19" t="s">
        <v>46</v>
      </c>
      <c r="E16" s="422" t="s">
        <v>47</v>
      </c>
      <c r="F16" s="20"/>
      <c r="G16" s="20"/>
      <c r="H16" s="150">
        <f>H317</f>
        <v>0</v>
      </c>
      <c r="I16" s="150">
        <f>'1-MOST'!G317</f>
        <v>0</v>
      </c>
    </row>
    <row r="17" spans="3:11" ht="15">
      <c r="C17" s="12"/>
      <c r="D17" s="21"/>
      <c r="E17" s="22"/>
      <c r="F17" s="23"/>
      <c r="G17" s="24"/>
      <c r="H17" s="151"/>
      <c r="I17" s="151"/>
    </row>
    <row r="18" spans="3:11" ht="13.5" thickBot="1">
      <c r="C18" s="27"/>
      <c r="D18" s="28"/>
      <c r="E18" s="423"/>
      <c r="F18" s="27"/>
      <c r="G18" s="27"/>
      <c r="H18" s="152">
        <f>SUM(H8:H17)</f>
        <v>0</v>
      </c>
      <c r="I18" s="152">
        <f>SUM(I8:I17)</f>
        <v>0</v>
      </c>
      <c r="J18" s="29"/>
      <c r="K18" s="30"/>
    </row>
    <row r="19" spans="3:11" ht="13.5" thickTop="1">
      <c r="C19" s="12"/>
      <c r="D19" s="10"/>
      <c r="E19" s="15"/>
      <c r="F19" s="12"/>
      <c r="H19" s="153"/>
      <c r="I19" s="153"/>
    </row>
    <row r="20" spans="3:11" ht="15">
      <c r="C20" s="12"/>
      <c r="D20" s="31"/>
      <c r="E20" s="66" t="s">
        <v>48</v>
      </c>
      <c r="F20" s="32"/>
      <c r="G20" s="32"/>
      <c r="H20" s="154">
        <f t="shared" ref="H20:I20" si="0">H18*0.22</f>
        <v>0</v>
      </c>
      <c r="I20" s="154">
        <f t="shared" si="0"/>
        <v>0</v>
      </c>
    </row>
    <row r="21" spans="3:11" ht="15">
      <c r="C21" s="12"/>
      <c r="D21" s="31"/>
      <c r="E21" s="417"/>
      <c r="F21" s="32"/>
      <c r="G21" s="32"/>
      <c r="H21" s="154"/>
      <c r="I21" s="154"/>
    </row>
    <row r="22" spans="3:11" ht="13.5" thickBot="1">
      <c r="C22" s="27"/>
      <c r="D22" s="28"/>
      <c r="E22" s="416"/>
      <c r="F22" s="27"/>
      <c r="G22" s="27"/>
      <c r="H22" s="152">
        <f t="shared" ref="H22:I22" si="1">SUM(H18:H20)</f>
        <v>0</v>
      </c>
      <c r="I22" s="152">
        <f t="shared" si="1"/>
        <v>0</v>
      </c>
      <c r="J22" s="29"/>
      <c r="K22" s="30"/>
    </row>
    <row r="23" spans="3:11" ht="13.5" thickTop="1">
      <c r="C23" s="12"/>
      <c r="D23" s="10"/>
      <c r="F23" s="12"/>
    </row>
    <row r="24" spans="3:11" s="37" customFormat="1">
      <c r="C24" s="33" t="s">
        <v>49</v>
      </c>
      <c r="D24" s="34"/>
      <c r="E24" s="418"/>
      <c r="F24" s="35"/>
      <c r="G24" s="36"/>
      <c r="H24" s="36"/>
      <c r="I24" s="36"/>
    </row>
    <row r="25" spans="3:11" s="41" customFormat="1" ht="12.75" customHeight="1">
      <c r="C25" s="39">
        <v>1</v>
      </c>
      <c r="D25" s="40" t="s">
        <v>50</v>
      </c>
      <c r="E25" s="419"/>
      <c r="F25" s="40"/>
      <c r="G25" s="40"/>
      <c r="H25" s="40"/>
      <c r="I25" s="38"/>
      <c r="J25" s="38"/>
    </row>
    <row r="26" spans="3:11" s="41" customFormat="1" ht="12.75" customHeight="1">
      <c r="C26" s="39"/>
      <c r="D26" s="40" t="s">
        <v>51</v>
      </c>
      <c r="E26" s="419"/>
      <c r="F26" s="40"/>
      <c r="G26" s="40"/>
      <c r="H26" s="40"/>
      <c r="I26" s="38"/>
      <c r="J26" s="38"/>
    </row>
    <row r="27" spans="3:11" s="41" customFormat="1" ht="12.75" customHeight="1">
      <c r="C27" s="39"/>
      <c r="D27" s="40" t="s">
        <v>52</v>
      </c>
      <c r="E27" s="419"/>
      <c r="F27" s="40"/>
      <c r="G27" s="40"/>
      <c r="H27" s="40"/>
      <c r="I27" s="38"/>
      <c r="J27" s="38"/>
    </row>
    <row r="28" spans="3:11" s="41" customFormat="1" ht="12.75" customHeight="1">
      <c r="C28" s="39">
        <f>+C25+1</f>
        <v>2</v>
      </c>
      <c r="D28" s="40" t="s">
        <v>530</v>
      </c>
      <c r="E28" s="419"/>
      <c r="F28" s="40"/>
      <c r="G28" s="40"/>
      <c r="H28" s="40"/>
      <c r="I28" s="38"/>
      <c r="J28" s="38"/>
    </row>
    <row r="29" spans="3:11" s="41" customFormat="1" ht="12.75" customHeight="1">
      <c r="C29" s="39"/>
      <c r="D29" s="42" t="s">
        <v>53</v>
      </c>
      <c r="E29" s="419"/>
      <c r="F29" s="40"/>
      <c r="G29" s="40"/>
      <c r="H29" s="40"/>
      <c r="I29" s="38"/>
      <c r="J29" s="38"/>
    </row>
    <row r="30" spans="3:11" s="41" customFormat="1" ht="12.75" customHeight="1">
      <c r="C30" s="39">
        <f>+C28+1</f>
        <v>3</v>
      </c>
      <c r="D30" s="40" t="s">
        <v>531</v>
      </c>
      <c r="E30" s="419"/>
      <c r="F30" s="40"/>
      <c r="G30" s="40"/>
      <c r="H30" s="40"/>
      <c r="I30" s="38"/>
      <c r="J30" s="38"/>
    </row>
    <row r="31" spans="3:11" s="41" customFormat="1" ht="12.75" customHeight="1">
      <c r="C31" s="39">
        <f>+C30+1</f>
        <v>4</v>
      </c>
      <c r="D31" s="40" t="s">
        <v>532</v>
      </c>
      <c r="E31" s="419"/>
      <c r="F31" s="40"/>
      <c r="G31" s="40"/>
      <c r="H31" s="40"/>
      <c r="I31" s="38"/>
      <c r="J31" s="38"/>
    </row>
    <row r="32" spans="3:11" s="41" customFormat="1" ht="12.75" customHeight="1">
      <c r="C32" s="39"/>
      <c r="D32" s="40" t="s">
        <v>54</v>
      </c>
      <c r="E32" s="419"/>
      <c r="F32" s="40"/>
      <c r="G32" s="40"/>
      <c r="H32" s="40"/>
      <c r="I32" s="38"/>
      <c r="J32" s="38"/>
    </row>
    <row r="33" spans="1:11" s="41" customFormat="1" ht="12.75" customHeight="1">
      <c r="C33" s="39">
        <v>5</v>
      </c>
      <c r="D33" s="43" t="s">
        <v>55</v>
      </c>
      <c r="E33" s="420"/>
      <c r="F33" s="43"/>
      <c r="G33" s="43"/>
      <c r="H33" s="43"/>
      <c r="I33" s="38"/>
      <c r="J33" s="38"/>
    </row>
    <row r="34" spans="1:11" s="41" customFormat="1" ht="12.75" customHeight="1">
      <c r="C34" s="39" t="s">
        <v>37</v>
      </c>
      <c r="D34" s="43" t="s">
        <v>56</v>
      </c>
      <c r="E34" s="420"/>
      <c r="F34" s="43"/>
      <c r="G34" s="43"/>
      <c r="H34" s="43"/>
      <c r="I34" s="38"/>
      <c r="J34" s="38"/>
    </row>
    <row r="35" spans="1:11">
      <c r="C35" s="45"/>
      <c r="D35" s="44" t="s">
        <v>57</v>
      </c>
      <c r="F35" s="44"/>
      <c r="G35" s="44"/>
      <c r="H35" s="44"/>
      <c r="I35" s="44"/>
      <c r="J35" s="44"/>
    </row>
    <row r="36" spans="1:11">
      <c r="C36" s="45"/>
      <c r="D36" s="44" t="s">
        <v>533</v>
      </c>
      <c r="F36" s="44"/>
      <c r="G36" s="44"/>
      <c r="H36" s="44"/>
      <c r="I36" s="44"/>
      <c r="J36" s="44"/>
    </row>
    <row r="37" spans="1:11">
      <c r="C37" s="45"/>
      <c r="D37" s="44" t="s">
        <v>58</v>
      </c>
      <c r="F37" s="44"/>
      <c r="G37" s="44"/>
      <c r="H37" s="44"/>
      <c r="I37" s="44"/>
      <c r="J37" s="44"/>
    </row>
    <row r="38" spans="1:11">
      <c r="C38" s="45"/>
      <c r="D38" s="44"/>
      <c r="F38" s="44"/>
      <c r="G38" s="44"/>
      <c r="H38" s="44"/>
      <c r="I38" s="44"/>
      <c r="J38" s="44"/>
    </row>
    <row r="39" spans="1:11">
      <c r="B39" s="10"/>
      <c r="C39" s="12"/>
      <c r="F39" s="12"/>
    </row>
    <row r="40" spans="1:11" ht="15" customHeight="1">
      <c r="A40" s="15"/>
      <c r="B40" s="15"/>
      <c r="C40" s="50" t="s">
        <v>40</v>
      </c>
      <c r="D40" s="51" t="s">
        <v>7</v>
      </c>
      <c r="E40" s="212"/>
      <c r="F40" s="226"/>
      <c r="G40" s="52"/>
      <c r="H40" s="53"/>
      <c r="I40" s="54"/>
      <c r="J40" s="15"/>
      <c r="K40" s="15"/>
    </row>
    <row r="41" spans="1:11" s="55" customFormat="1" ht="12">
      <c r="C41" s="56" t="s">
        <v>59</v>
      </c>
      <c r="D41" s="57" t="s">
        <v>12</v>
      </c>
      <c r="E41" s="213"/>
      <c r="F41" s="227"/>
      <c r="G41" s="58"/>
      <c r="H41" s="59"/>
      <c r="I41" s="60"/>
    </row>
    <row r="42" spans="1:11">
      <c r="A42" s="15"/>
      <c r="B42" s="15"/>
      <c r="C42" s="61" t="s">
        <v>60</v>
      </c>
      <c r="D42" s="62" t="s">
        <v>61</v>
      </c>
      <c r="E42" s="162"/>
      <c r="F42" s="228"/>
      <c r="G42" s="63"/>
      <c r="H42" s="64"/>
      <c r="I42" s="65"/>
      <c r="J42" s="15"/>
      <c r="K42" s="15"/>
    </row>
    <row r="43" spans="1:11">
      <c r="A43" s="15"/>
      <c r="B43" s="15"/>
      <c r="C43" s="61"/>
      <c r="D43" s="62" t="s">
        <v>62</v>
      </c>
      <c r="E43" s="162"/>
      <c r="F43" s="228"/>
      <c r="G43" s="63"/>
      <c r="H43" s="64"/>
      <c r="I43" s="65"/>
      <c r="J43" s="15"/>
      <c r="K43" s="15"/>
    </row>
    <row r="44" spans="1:11" s="32" customFormat="1">
      <c r="A44" s="66"/>
      <c r="B44" s="66"/>
      <c r="C44" s="67"/>
      <c r="D44" s="68" t="s">
        <v>10</v>
      </c>
      <c r="E44" s="241">
        <v>8</v>
      </c>
      <c r="F44" s="103">
        <v>0</v>
      </c>
      <c r="G44" s="70"/>
      <c r="H44" s="69">
        <f>E44*F44</f>
        <v>0</v>
      </c>
      <c r="I44" s="71">
        <f>E44*F44</f>
        <v>0</v>
      </c>
      <c r="J44" s="66"/>
      <c r="K44" s="66"/>
    </row>
    <row r="45" spans="1:11" s="32" customFormat="1">
      <c r="A45" s="66"/>
      <c r="B45" s="66"/>
      <c r="C45" s="61"/>
      <c r="D45" s="62"/>
      <c r="E45" s="191"/>
      <c r="F45" s="132"/>
      <c r="G45" s="64"/>
      <c r="H45" s="64"/>
      <c r="I45" s="71"/>
      <c r="J45" s="66"/>
      <c r="K45" s="66"/>
    </row>
    <row r="46" spans="1:11">
      <c r="A46" s="15"/>
      <c r="B46" s="15"/>
      <c r="C46" s="61" t="s">
        <v>63</v>
      </c>
      <c r="D46" s="62" t="s">
        <v>64</v>
      </c>
      <c r="E46" s="106"/>
      <c r="F46" s="242"/>
      <c r="G46" s="63"/>
      <c r="H46" s="64"/>
      <c r="I46" s="72"/>
      <c r="J46" s="15"/>
      <c r="K46" s="15"/>
    </row>
    <row r="47" spans="1:11">
      <c r="A47" s="15"/>
      <c r="B47" s="15"/>
      <c r="C47" s="61"/>
      <c r="D47" s="62" t="s">
        <v>65</v>
      </c>
      <c r="E47" s="106"/>
      <c r="F47" s="242"/>
      <c r="G47" s="63"/>
      <c r="H47" s="64"/>
      <c r="I47" s="72"/>
      <c r="J47" s="15"/>
      <c r="K47" s="15"/>
    </row>
    <row r="48" spans="1:11" s="32" customFormat="1">
      <c r="A48" s="66"/>
      <c r="B48" s="66"/>
      <c r="C48" s="67"/>
      <c r="D48" s="68" t="s">
        <v>10</v>
      </c>
      <c r="E48" s="241">
        <v>1</v>
      </c>
      <c r="F48" s="103">
        <v>0</v>
      </c>
      <c r="G48" s="70"/>
      <c r="H48" s="69">
        <f>E48*F48</f>
        <v>0</v>
      </c>
      <c r="I48" s="71"/>
      <c r="J48" s="66"/>
      <c r="K48" s="66"/>
    </row>
    <row r="49" spans="1:19">
      <c r="A49" s="15"/>
      <c r="B49" s="15"/>
      <c r="C49" s="61" t="s">
        <v>66</v>
      </c>
      <c r="D49" s="62" t="s">
        <v>67</v>
      </c>
      <c r="E49" s="106"/>
      <c r="F49" s="242"/>
      <c r="G49" s="63"/>
      <c r="H49" s="64"/>
      <c r="I49" s="65"/>
      <c r="J49" s="15"/>
      <c r="K49" s="15"/>
    </row>
    <row r="50" spans="1:19">
      <c r="A50" s="15"/>
      <c r="B50" s="15"/>
      <c r="C50" s="61"/>
      <c r="D50" s="62" t="s">
        <v>68</v>
      </c>
      <c r="E50" s="106"/>
      <c r="F50" s="242"/>
      <c r="G50" s="63"/>
      <c r="H50" s="64"/>
      <c r="I50" s="65"/>
      <c r="J50" s="15"/>
      <c r="K50" s="15"/>
    </row>
    <row r="51" spans="1:19" s="32" customFormat="1">
      <c r="A51" s="66"/>
      <c r="B51" s="66"/>
      <c r="C51" s="67"/>
      <c r="D51" s="68" t="s">
        <v>10</v>
      </c>
      <c r="E51" s="241">
        <v>1</v>
      </c>
      <c r="F51" s="103">
        <v>0</v>
      </c>
      <c r="G51" s="70"/>
      <c r="H51" s="69">
        <f>E51*F51</f>
        <v>0</v>
      </c>
      <c r="I51" s="71">
        <f>E51*F51</f>
        <v>0</v>
      </c>
      <c r="J51" s="66"/>
      <c r="K51" s="66"/>
    </row>
    <row r="52" spans="1:19" s="32" customFormat="1">
      <c r="A52" s="66"/>
      <c r="B52" s="66"/>
      <c r="C52" s="61"/>
      <c r="D52" s="62"/>
      <c r="E52" s="164"/>
      <c r="F52" s="137"/>
      <c r="G52" s="64"/>
      <c r="H52" s="73"/>
      <c r="I52" s="71"/>
      <c r="J52" s="66"/>
      <c r="K52" s="66"/>
    </row>
    <row r="53" spans="1:19" s="55" customFormat="1" ht="12">
      <c r="C53" s="74" t="s">
        <v>28</v>
      </c>
      <c r="D53" s="57" t="s">
        <v>11</v>
      </c>
      <c r="E53" s="213"/>
      <c r="F53" s="227"/>
      <c r="G53" s="58"/>
      <c r="H53" s="59"/>
      <c r="I53" s="60"/>
    </row>
    <row r="54" spans="1:19" s="55" customFormat="1" ht="10.5" customHeight="1">
      <c r="C54" s="76"/>
      <c r="D54" s="77"/>
      <c r="E54" s="214"/>
      <c r="F54" s="229"/>
      <c r="G54" s="78"/>
      <c r="H54" s="79"/>
      <c r="I54" s="80"/>
    </row>
    <row r="55" spans="1:19" s="32" customFormat="1" ht="15.75" customHeight="1">
      <c r="A55" s="66"/>
      <c r="B55" s="62"/>
      <c r="C55" s="61" t="s">
        <v>500</v>
      </c>
      <c r="D55" s="62" t="s">
        <v>71</v>
      </c>
      <c r="E55" s="162"/>
      <c r="F55" s="228"/>
      <c r="G55" s="63"/>
      <c r="H55" s="64"/>
      <c r="I55" s="82"/>
      <c r="J55" s="81"/>
      <c r="K55" s="66"/>
    </row>
    <row r="56" spans="1:19" s="75" customFormat="1" ht="15.75" customHeight="1">
      <c r="C56" s="61"/>
      <c r="D56" s="62" t="s">
        <v>501</v>
      </c>
      <c r="E56" s="162"/>
      <c r="F56" s="228"/>
      <c r="G56" s="63"/>
      <c r="H56" s="64"/>
      <c r="I56" s="82"/>
      <c r="J56" s="81"/>
    </row>
    <row r="57" spans="1:19" s="55" customFormat="1" ht="15.75" customHeight="1">
      <c r="B57" s="75"/>
      <c r="C57" s="133" t="s">
        <v>72</v>
      </c>
      <c r="D57" s="77" t="s">
        <v>502</v>
      </c>
      <c r="E57" s="162"/>
      <c r="F57" s="228"/>
      <c r="G57" s="63"/>
      <c r="H57" s="64"/>
      <c r="I57" s="82"/>
      <c r="J57" s="81"/>
    </row>
    <row r="58" spans="1:19" s="55" customFormat="1" ht="15.75" customHeight="1">
      <c r="B58" s="75"/>
      <c r="C58" s="67"/>
      <c r="D58" s="83" t="s">
        <v>13</v>
      </c>
      <c r="E58" s="208">
        <v>22</v>
      </c>
      <c r="F58" s="103">
        <v>0</v>
      </c>
      <c r="G58" s="70"/>
      <c r="H58" s="69">
        <f>E58*F58</f>
        <v>0</v>
      </c>
      <c r="I58" s="64"/>
      <c r="J58" s="62"/>
      <c r="P58" s="795"/>
      <c r="Q58" s="795"/>
      <c r="R58" s="795"/>
      <c r="S58" s="795"/>
    </row>
    <row r="59" spans="1:19" s="55" customFormat="1" ht="15.75" customHeight="1">
      <c r="C59" s="61"/>
      <c r="D59" s="62"/>
      <c r="E59" s="164"/>
      <c r="F59" s="139"/>
      <c r="G59" s="64"/>
      <c r="H59" s="64"/>
      <c r="I59" s="71"/>
      <c r="J59" s="66"/>
      <c r="P59" s="795"/>
      <c r="Q59" s="795"/>
      <c r="R59" s="795"/>
      <c r="S59" s="795"/>
    </row>
    <row r="60" spans="1:19" s="55" customFormat="1" ht="12">
      <c r="C60" s="74" t="s">
        <v>73</v>
      </c>
      <c r="D60" s="57" t="s">
        <v>287</v>
      </c>
      <c r="E60" s="213"/>
      <c r="F60" s="227"/>
      <c r="G60" s="58"/>
      <c r="H60" s="59"/>
      <c r="I60" s="84"/>
      <c r="J60" s="75"/>
    </row>
    <row r="61" spans="1:19" s="85" customFormat="1">
      <c r="C61" s="86"/>
      <c r="D61" s="87"/>
      <c r="E61" s="215"/>
      <c r="F61" s="230"/>
      <c r="G61" s="88"/>
      <c r="H61" s="89"/>
    </row>
    <row r="62" spans="1:19">
      <c r="A62" s="15"/>
      <c r="B62" s="15"/>
      <c r="C62" s="61" t="s">
        <v>75</v>
      </c>
      <c r="D62" s="62" t="s">
        <v>76</v>
      </c>
      <c r="E62" s="87"/>
      <c r="F62" s="88"/>
      <c r="G62" s="78"/>
      <c r="H62" s="79"/>
      <c r="I62" s="80"/>
      <c r="J62" s="55"/>
      <c r="K62" s="15"/>
    </row>
    <row r="63" spans="1:19" ht="18" customHeight="1">
      <c r="A63" s="15"/>
      <c r="B63" s="15"/>
      <c r="C63" s="67"/>
      <c r="D63" s="68" t="s">
        <v>19</v>
      </c>
      <c r="E63" s="245">
        <v>80</v>
      </c>
      <c r="F63" s="69">
        <v>0</v>
      </c>
      <c r="G63" s="70"/>
      <c r="H63" s="69">
        <f>E63*F63</f>
        <v>0</v>
      </c>
      <c r="I63" s="80"/>
      <c r="J63" s="55"/>
      <c r="K63" s="15"/>
    </row>
    <row r="64" spans="1:19" ht="15" customHeight="1">
      <c r="A64" s="15"/>
      <c r="B64" s="15"/>
      <c r="C64" s="61"/>
      <c r="D64" s="62"/>
      <c r="E64" s="164"/>
      <c r="F64" s="139"/>
      <c r="G64" s="64"/>
      <c r="H64" s="64"/>
      <c r="I64" s="80"/>
      <c r="J64" s="55"/>
      <c r="K64" s="15"/>
    </row>
    <row r="65" spans="1:11">
      <c r="A65" s="15"/>
      <c r="B65" s="15"/>
      <c r="C65" s="61" t="s">
        <v>503</v>
      </c>
      <c r="D65" s="62" t="s">
        <v>325</v>
      </c>
      <c r="E65" s="87"/>
      <c r="F65" s="88"/>
      <c r="G65" s="78"/>
      <c r="H65" s="79"/>
      <c r="I65" s="80"/>
      <c r="J65" s="55"/>
      <c r="K65" s="15"/>
    </row>
    <row r="66" spans="1:11" ht="18" customHeight="1">
      <c r="A66" s="15"/>
      <c r="B66" s="15"/>
      <c r="C66" s="67" t="s">
        <v>324</v>
      </c>
      <c r="D66" s="68" t="s">
        <v>283</v>
      </c>
      <c r="E66" s="245">
        <v>1</v>
      </c>
      <c r="F66" s="69">
        <v>0</v>
      </c>
      <c r="G66" s="70"/>
      <c r="H66" s="69">
        <f>E66*F66</f>
        <v>0</v>
      </c>
      <c r="I66" s="80"/>
      <c r="J66" s="55"/>
      <c r="K66" s="15"/>
    </row>
    <row r="67" spans="1:11" ht="15" customHeight="1">
      <c r="A67" s="15"/>
      <c r="B67" s="15"/>
      <c r="C67" s="61"/>
      <c r="D67" s="62"/>
      <c r="E67" s="164"/>
      <c r="F67" s="139"/>
      <c r="G67" s="64"/>
      <c r="H67" s="64"/>
      <c r="I67" s="80"/>
      <c r="J67" s="55"/>
      <c r="K67" s="15"/>
    </row>
    <row r="68" spans="1:11" ht="14.25" customHeight="1">
      <c r="A68" s="15"/>
      <c r="B68" s="15"/>
      <c r="C68" s="61" t="s">
        <v>77</v>
      </c>
      <c r="D68" s="62" t="s">
        <v>78</v>
      </c>
      <c r="E68" s="162"/>
      <c r="F68" s="228"/>
      <c r="G68" s="63"/>
      <c r="H68" s="64"/>
      <c r="I68" s="65"/>
      <c r="J68" s="15"/>
      <c r="K68" s="15"/>
    </row>
    <row r="69" spans="1:11" s="32" customFormat="1" ht="12.75" customHeight="1">
      <c r="A69" s="66"/>
      <c r="B69" s="66"/>
      <c r="C69" s="657" t="s">
        <v>69</v>
      </c>
      <c r="D69" s="796" t="s">
        <v>574</v>
      </c>
      <c r="E69" s="797"/>
      <c r="F69" s="797"/>
      <c r="G69" s="797"/>
      <c r="H69" s="797"/>
      <c r="I69" s="65"/>
      <c r="J69" s="15"/>
      <c r="K69" s="66"/>
    </row>
    <row r="70" spans="1:11">
      <c r="A70" s="15"/>
      <c r="B70" s="15"/>
      <c r="C70" s="61"/>
      <c r="D70" s="797"/>
      <c r="E70" s="797"/>
      <c r="F70" s="797"/>
      <c r="G70" s="797"/>
      <c r="H70" s="797"/>
      <c r="I70" s="65"/>
      <c r="J70" s="15"/>
      <c r="K70" s="15"/>
    </row>
    <row r="71" spans="1:11">
      <c r="A71" s="15"/>
      <c r="B71" s="15"/>
      <c r="C71" s="61"/>
      <c r="D71" s="797"/>
      <c r="E71" s="797"/>
      <c r="F71" s="797"/>
      <c r="G71" s="797"/>
      <c r="H71" s="797"/>
      <c r="I71" s="65"/>
      <c r="J71" s="15"/>
      <c r="K71" s="15"/>
    </row>
    <row r="72" spans="1:11">
      <c r="A72" s="15"/>
      <c r="B72" s="15"/>
      <c r="C72" s="61"/>
      <c r="D72" s="797"/>
      <c r="E72" s="797"/>
      <c r="F72" s="797"/>
      <c r="G72" s="797"/>
      <c r="H72" s="797"/>
      <c r="I72" s="65"/>
      <c r="J72" s="15"/>
      <c r="K72" s="15"/>
    </row>
    <row r="73" spans="1:11">
      <c r="A73" s="15"/>
      <c r="B73" s="15"/>
      <c r="C73" s="61"/>
      <c r="D73" s="797"/>
      <c r="E73" s="797"/>
      <c r="F73" s="797"/>
      <c r="G73" s="797"/>
      <c r="H73" s="797"/>
      <c r="I73" s="65"/>
      <c r="J73" s="15"/>
      <c r="K73" s="15"/>
    </row>
    <row r="74" spans="1:11" s="32" customFormat="1" ht="18.75" customHeight="1">
      <c r="A74" s="66"/>
      <c r="B74" s="66"/>
      <c r="C74" s="61"/>
      <c r="D74" s="797"/>
      <c r="E74" s="797"/>
      <c r="F74" s="797"/>
      <c r="G74" s="797"/>
      <c r="H74" s="797"/>
      <c r="I74" s="65"/>
      <c r="J74" s="15"/>
      <c r="K74" s="66"/>
    </row>
    <row r="75" spans="1:11" ht="15" customHeight="1">
      <c r="A75" s="15"/>
      <c r="B75" s="15"/>
      <c r="C75" s="67"/>
      <c r="D75" s="68" t="s">
        <v>10</v>
      </c>
      <c r="E75" s="241">
        <v>1</v>
      </c>
      <c r="F75" s="103">
        <v>0</v>
      </c>
      <c r="G75" s="70"/>
      <c r="H75" s="69">
        <f>E75*F75</f>
        <v>0</v>
      </c>
      <c r="I75" s="71">
        <f>E75*F75</f>
        <v>0</v>
      </c>
      <c r="J75" s="66"/>
      <c r="K75" s="15"/>
    </row>
    <row r="76" spans="1:11" s="95" customFormat="1">
      <c r="C76" s="61"/>
      <c r="D76" s="81"/>
      <c r="E76" s="243"/>
      <c r="F76" s="244"/>
      <c r="G76" s="82"/>
      <c r="H76" s="82"/>
      <c r="I76" s="72"/>
      <c r="J76" s="15"/>
    </row>
    <row r="77" spans="1:11">
      <c r="A77" s="15"/>
      <c r="B77" s="15"/>
      <c r="C77" s="61" t="s">
        <v>79</v>
      </c>
      <c r="D77" s="62" t="s">
        <v>80</v>
      </c>
      <c r="E77" s="106"/>
      <c r="F77" s="242"/>
      <c r="G77" s="63"/>
      <c r="H77" s="64"/>
      <c r="I77" s="72"/>
      <c r="J77" s="15"/>
      <c r="K77" s="15"/>
    </row>
    <row r="78" spans="1:11">
      <c r="A78" s="15"/>
      <c r="B78" s="15"/>
      <c r="C78" s="657" t="s">
        <v>69</v>
      </c>
      <c r="D78" s="62" t="s">
        <v>81</v>
      </c>
      <c r="E78" s="106"/>
      <c r="F78" s="242"/>
      <c r="G78" s="63"/>
      <c r="H78" s="64"/>
      <c r="I78" s="72"/>
      <c r="J78" s="15"/>
      <c r="K78" s="15"/>
    </row>
    <row r="79" spans="1:11">
      <c r="A79" s="15"/>
      <c r="B79" s="15"/>
      <c r="C79" s="61"/>
      <c r="D79" s="62" t="s">
        <v>82</v>
      </c>
      <c r="E79" s="106"/>
      <c r="F79" s="242"/>
      <c r="G79" s="63"/>
      <c r="H79" s="64"/>
      <c r="I79" s="72"/>
      <c r="J79" s="15"/>
      <c r="K79" s="15"/>
    </row>
    <row r="80" spans="1:11" s="55" customFormat="1">
      <c r="C80" s="67"/>
      <c r="D80" s="68" t="s">
        <v>10</v>
      </c>
      <c r="E80" s="241">
        <v>1</v>
      </c>
      <c r="F80" s="103">
        <v>0</v>
      </c>
      <c r="G80" s="70"/>
      <c r="H80" s="69">
        <f>E80*F80</f>
        <v>0</v>
      </c>
      <c r="I80" s="71"/>
      <c r="J80" s="66"/>
    </row>
    <row r="81" spans="1:11">
      <c r="A81" s="15"/>
      <c r="B81" s="15"/>
      <c r="C81" s="61"/>
      <c r="D81" s="81"/>
      <c r="E81" s="216"/>
      <c r="F81" s="231"/>
      <c r="G81" s="82"/>
      <c r="H81" s="82"/>
      <c r="I81" s="72"/>
      <c r="J81" s="15"/>
      <c r="K81" s="15"/>
    </row>
    <row r="82" spans="1:11">
      <c r="A82" s="15"/>
      <c r="B82" s="15"/>
      <c r="C82" s="96" t="s">
        <v>40</v>
      </c>
      <c r="D82" s="97" t="s">
        <v>83</v>
      </c>
      <c r="E82" s="217"/>
      <c r="F82" s="232"/>
      <c r="G82" s="98"/>
      <c r="H82" s="99">
        <f>SUM(H41:H80)</f>
        <v>0</v>
      </c>
      <c r="I82" s="100" t="e">
        <f>SUM(#REF!)</f>
        <v>#REF!</v>
      </c>
      <c r="J82" s="95"/>
      <c r="K82" s="15"/>
    </row>
    <row r="83" spans="1:11">
      <c r="A83" s="15"/>
      <c r="B83" s="15"/>
      <c r="C83" s="61"/>
      <c r="D83" s="62"/>
      <c r="E83" s="162"/>
      <c r="F83" s="228"/>
      <c r="G83" s="63"/>
      <c r="H83" s="26"/>
      <c r="I83" s="71"/>
      <c r="J83" s="15"/>
      <c r="K83" s="15"/>
    </row>
    <row r="84" spans="1:11" ht="7.5" customHeight="1">
      <c r="A84" s="15"/>
      <c r="B84" s="15"/>
      <c r="C84" s="61"/>
      <c r="D84" s="62"/>
      <c r="E84" s="162"/>
      <c r="F84" s="228"/>
      <c r="G84" s="63"/>
      <c r="H84" s="26"/>
      <c r="I84" s="71"/>
      <c r="J84" s="15"/>
      <c r="K84" s="15"/>
    </row>
    <row r="85" spans="1:11" ht="20.25" customHeight="1">
      <c r="A85" s="15"/>
      <c r="B85" s="15"/>
      <c r="C85" s="50" t="s">
        <v>41</v>
      </c>
      <c r="D85" s="51" t="s">
        <v>42</v>
      </c>
      <c r="E85" s="212"/>
      <c r="F85" s="226"/>
      <c r="G85" s="52"/>
      <c r="H85" s="101"/>
      <c r="I85" s="54"/>
      <c r="J85" s="15"/>
      <c r="K85" s="15"/>
    </row>
    <row r="86" spans="1:11">
      <c r="A86" s="15"/>
      <c r="B86" s="15"/>
      <c r="C86" s="56" t="s">
        <v>16</v>
      </c>
      <c r="D86" s="57" t="s">
        <v>17</v>
      </c>
      <c r="E86" s="213"/>
      <c r="F86" s="227"/>
      <c r="G86" s="58"/>
      <c r="H86" s="59"/>
      <c r="I86" s="60"/>
      <c r="J86" s="55"/>
      <c r="K86" s="15"/>
    </row>
    <row r="87" spans="1:11">
      <c r="A87" s="15"/>
      <c r="B87" s="66"/>
      <c r="C87" s="102" t="s">
        <v>84</v>
      </c>
      <c r="D87" s="92" t="s">
        <v>29</v>
      </c>
      <c r="E87" s="218"/>
      <c r="F87" s="231"/>
      <c r="G87" s="82"/>
      <c r="H87" s="82"/>
      <c r="I87" s="72"/>
      <c r="J87" s="15"/>
      <c r="K87" s="15"/>
    </row>
    <row r="88" spans="1:11" ht="15.75" customHeight="1">
      <c r="A88" s="15"/>
      <c r="B88" s="15"/>
      <c r="C88" s="658" t="s">
        <v>69</v>
      </c>
      <c r="D88" s="92" t="s">
        <v>191</v>
      </c>
      <c r="E88" s="218"/>
      <c r="F88" s="231"/>
      <c r="G88" s="82"/>
      <c r="H88" s="82"/>
      <c r="I88" s="72"/>
      <c r="J88" s="15"/>
      <c r="K88" s="15"/>
    </row>
    <row r="89" spans="1:11" ht="15.75" customHeight="1">
      <c r="A89" s="15"/>
      <c r="B89" s="15"/>
      <c r="C89" s="67"/>
      <c r="D89" s="68" t="s">
        <v>85</v>
      </c>
      <c r="E89" s="245">
        <v>25</v>
      </c>
      <c r="F89" s="69">
        <v>0</v>
      </c>
      <c r="G89" s="70"/>
      <c r="H89" s="69">
        <f>E89*F89</f>
        <v>0</v>
      </c>
      <c r="I89" s="72"/>
      <c r="J89" s="15"/>
      <c r="K89" s="15"/>
    </row>
    <row r="90" spans="1:11" ht="8.25" customHeight="1">
      <c r="A90" s="15"/>
      <c r="B90" s="15"/>
      <c r="C90" s="61"/>
      <c r="D90" s="162"/>
      <c r="E90" s="164"/>
      <c r="F90" s="165"/>
      <c r="G90" s="166"/>
      <c r="H90" s="137"/>
      <c r="I90" s="72"/>
      <c r="J90" s="15"/>
      <c r="K90" s="15"/>
    </row>
    <row r="91" spans="1:11" s="85" customFormat="1" ht="68.25" customHeight="1">
      <c r="C91" s="105" t="s">
        <v>504</v>
      </c>
      <c r="D91" s="798" t="s">
        <v>507</v>
      </c>
      <c r="E91" s="798"/>
      <c r="F91" s="798"/>
      <c r="G91" s="798"/>
      <c r="H91" s="64"/>
    </row>
    <row r="92" spans="1:11" s="85" customFormat="1">
      <c r="C92" s="93"/>
      <c r="D92" s="68" t="s">
        <v>85</v>
      </c>
      <c r="E92" s="650">
        <v>320</v>
      </c>
      <c r="F92" s="246">
        <v>0</v>
      </c>
      <c r="G92" s="70"/>
      <c r="H92" s="69">
        <f>E92*F92</f>
        <v>0</v>
      </c>
    </row>
    <row r="93" spans="1:11" s="199" customFormat="1" ht="15">
      <c r="A93" s="193"/>
      <c r="B93" s="193"/>
      <c r="C93" s="194"/>
      <c r="D93" s="195"/>
      <c r="E93" s="424"/>
      <c r="F93" s="196"/>
      <c r="G93" s="197"/>
      <c r="H93" s="196"/>
      <c r="I93" s="198"/>
      <c r="J93" s="193"/>
      <c r="K93" s="193"/>
    </row>
    <row r="94" spans="1:11" customFormat="1" ht="15">
      <c r="A94" s="200"/>
      <c r="B94" s="200"/>
      <c r="C94" s="201" t="s">
        <v>505</v>
      </c>
      <c r="D94" s="799" t="s">
        <v>506</v>
      </c>
      <c r="E94" s="800"/>
      <c r="F94" s="800"/>
      <c r="G94" s="800"/>
      <c r="H94" s="800"/>
      <c r="I94" s="202"/>
      <c r="J94" s="200"/>
      <c r="K94" s="200"/>
    </row>
    <row r="95" spans="1:11" customFormat="1" ht="15">
      <c r="A95" s="200"/>
      <c r="B95" s="200"/>
      <c r="C95" s="201" t="s">
        <v>194</v>
      </c>
      <c r="D95" s="800"/>
      <c r="E95" s="800"/>
      <c r="F95" s="800"/>
      <c r="G95" s="800"/>
      <c r="H95" s="800"/>
      <c r="I95" s="202"/>
      <c r="J95" s="200"/>
      <c r="K95" s="200"/>
    </row>
    <row r="96" spans="1:11" customFormat="1" ht="15">
      <c r="A96" s="200"/>
      <c r="B96" s="200"/>
      <c r="C96" s="201" t="s">
        <v>195</v>
      </c>
      <c r="D96" s="800"/>
      <c r="E96" s="800"/>
      <c r="F96" s="800"/>
      <c r="G96" s="800"/>
      <c r="H96" s="800"/>
      <c r="I96" s="202"/>
      <c r="J96" s="200"/>
      <c r="K96" s="200"/>
    </row>
    <row r="97" spans="1:23" customFormat="1" ht="15">
      <c r="A97" s="200"/>
      <c r="B97" s="200"/>
      <c r="C97" s="203"/>
      <c r="D97" s="204" t="s">
        <v>85</v>
      </c>
      <c r="E97" s="651">
        <v>80</v>
      </c>
      <c r="F97" s="205">
        <v>0</v>
      </c>
      <c r="G97" s="206"/>
      <c r="H97" s="205">
        <f>E97*F97</f>
        <v>0</v>
      </c>
      <c r="I97" s="207"/>
      <c r="J97" s="200"/>
      <c r="K97" s="200"/>
    </row>
    <row r="98" spans="1:23" s="85" customFormat="1">
      <c r="C98" s="91"/>
      <c r="D98" s="162"/>
      <c r="E98" s="167"/>
      <c r="F98" s="168"/>
      <c r="G98" s="139"/>
      <c r="H98" s="139"/>
    </row>
    <row r="99" spans="1:23" s="55" customFormat="1">
      <c r="C99" s="61"/>
      <c r="D99" s="162"/>
      <c r="E99" s="131"/>
      <c r="F99" s="139"/>
      <c r="G99" s="139"/>
      <c r="H99" s="139"/>
      <c r="I99" s="71"/>
      <c r="J99" s="15"/>
    </row>
    <row r="100" spans="1:23">
      <c r="A100" s="15"/>
      <c r="B100" s="15"/>
      <c r="C100" s="56" t="s">
        <v>86</v>
      </c>
      <c r="D100" s="57" t="s">
        <v>15</v>
      </c>
      <c r="E100" s="213"/>
      <c r="F100" s="227"/>
      <c r="G100" s="58"/>
      <c r="H100" s="59"/>
      <c r="I100" s="60"/>
      <c r="J100" s="55"/>
      <c r="K100" s="15"/>
    </row>
    <row r="101" spans="1:23">
      <c r="A101" s="15"/>
      <c r="B101" s="15"/>
      <c r="C101" s="102" t="s">
        <v>87</v>
      </c>
      <c r="D101" s="92" t="s">
        <v>88</v>
      </c>
      <c r="E101" s="219"/>
      <c r="F101" s="231"/>
      <c r="G101" s="82"/>
      <c r="H101" s="82"/>
      <c r="I101" s="80"/>
      <c r="J101" s="55"/>
      <c r="K101" s="15"/>
    </row>
    <row r="102" spans="1:23">
      <c r="A102" s="15"/>
      <c r="B102" s="15"/>
      <c r="C102" s="67"/>
      <c r="D102" s="68" t="s">
        <v>70</v>
      </c>
      <c r="E102" s="245">
        <v>70</v>
      </c>
      <c r="F102" s="69">
        <v>0</v>
      </c>
      <c r="G102" s="70"/>
      <c r="H102" s="69">
        <f>E102*F102</f>
        <v>0</v>
      </c>
      <c r="I102" s="80"/>
      <c r="J102" s="55"/>
      <c r="K102" s="15"/>
    </row>
    <row r="103" spans="1:23">
      <c r="A103" s="15"/>
      <c r="B103" s="15"/>
      <c r="C103" s="107"/>
      <c r="D103" s="77"/>
      <c r="E103" s="214"/>
      <c r="F103" s="229"/>
      <c r="G103" s="78"/>
      <c r="H103" s="79"/>
      <c r="I103" s="80"/>
      <c r="J103" s="55"/>
      <c r="K103" s="15"/>
    </row>
    <row r="104" spans="1:23">
      <c r="A104" s="15"/>
      <c r="B104" s="15"/>
      <c r="C104" s="102" t="s">
        <v>509</v>
      </c>
      <c r="D104" s="92" t="s">
        <v>508</v>
      </c>
      <c r="E104" s="219"/>
      <c r="F104" s="231"/>
      <c r="G104" s="82"/>
      <c r="H104" s="82"/>
      <c r="I104" s="72"/>
      <c r="J104" s="15"/>
      <c r="K104" s="15"/>
    </row>
    <row r="105" spans="1:23">
      <c r="A105" s="15"/>
      <c r="B105" s="15"/>
      <c r="C105" s="67"/>
      <c r="D105" s="68" t="s">
        <v>70</v>
      </c>
      <c r="E105" s="245">
        <v>30</v>
      </c>
      <c r="F105" s="69">
        <v>0</v>
      </c>
      <c r="G105" s="70"/>
      <c r="H105" s="69">
        <f>E105*F105</f>
        <v>0</v>
      </c>
      <c r="I105" s="71"/>
      <c r="J105" s="15"/>
      <c r="K105" s="15"/>
    </row>
    <row r="106" spans="1:23">
      <c r="A106" s="15"/>
      <c r="B106" s="15"/>
      <c r="C106" s="67"/>
      <c r="D106" s="159"/>
      <c r="E106" s="108"/>
      <c r="F106" s="160"/>
      <c r="G106" s="161"/>
      <c r="H106" s="160"/>
      <c r="I106" s="71"/>
      <c r="J106" s="15"/>
      <c r="K106" s="15"/>
    </row>
    <row r="107" spans="1:23">
      <c r="A107" s="15"/>
      <c r="B107" s="15"/>
      <c r="C107" s="56" t="s">
        <v>89</v>
      </c>
      <c r="D107" s="57" t="s">
        <v>90</v>
      </c>
      <c r="E107" s="213"/>
      <c r="F107" s="227"/>
      <c r="G107" s="58"/>
      <c r="H107" s="59"/>
      <c r="I107" s="60"/>
      <c r="J107" s="55"/>
      <c r="K107" s="15"/>
    </row>
    <row r="108" spans="1:23">
      <c r="A108" s="15"/>
      <c r="B108" s="15"/>
      <c r="C108" s="61" t="s">
        <v>91</v>
      </c>
      <c r="D108" s="793" t="s">
        <v>92</v>
      </c>
      <c r="E108" s="794"/>
      <c r="F108" s="794"/>
      <c r="G108" s="794"/>
      <c r="H108" s="64"/>
      <c r="I108" s="72"/>
      <c r="J108" s="15"/>
      <c r="K108" s="15"/>
    </row>
    <row r="109" spans="1:23">
      <c r="A109" s="15"/>
      <c r="B109" s="15"/>
      <c r="C109" s="61"/>
      <c r="D109" s="785"/>
      <c r="E109" s="785"/>
      <c r="F109" s="785"/>
      <c r="G109" s="785"/>
      <c r="H109" s="64"/>
      <c r="I109" s="72"/>
      <c r="J109" s="15"/>
      <c r="K109" s="15"/>
    </row>
    <row r="110" spans="1:23">
      <c r="A110" s="15"/>
      <c r="B110" s="15"/>
      <c r="C110" s="657" t="s">
        <v>69</v>
      </c>
      <c r="D110" s="92" t="s">
        <v>510</v>
      </c>
      <c r="E110" s="218"/>
      <c r="F110" s="231"/>
      <c r="G110" s="82"/>
      <c r="H110" s="82"/>
      <c r="I110" s="72"/>
      <c r="J110" s="15"/>
      <c r="K110" s="15"/>
      <c r="N110" s="32"/>
      <c r="O110" s="32"/>
      <c r="P110" s="32"/>
      <c r="Q110" s="32"/>
      <c r="R110" s="32"/>
      <c r="S110" s="32"/>
      <c r="T110" s="32"/>
      <c r="U110" s="32"/>
      <c r="V110" s="32"/>
      <c r="W110" s="32"/>
    </row>
    <row r="111" spans="1:23" s="95" customFormat="1" ht="12.75" customHeight="1">
      <c r="B111" s="15"/>
      <c r="C111" s="67"/>
      <c r="D111" s="68" t="s">
        <v>70</v>
      </c>
      <c r="E111" s="245">
        <v>100</v>
      </c>
      <c r="F111" s="69">
        <v>0</v>
      </c>
      <c r="G111" s="70"/>
      <c r="H111" s="69">
        <f>E111*F111</f>
        <v>0</v>
      </c>
      <c r="I111" s="72"/>
      <c r="J111" s="15"/>
      <c r="N111" s="788"/>
      <c r="O111" s="788"/>
      <c r="P111" s="788"/>
      <c r="Q111" s="788"/>
      <c r="R111" s="788"/>
      <c r="S111" s="788"/>
      <c r="T111" s="788"/>
      <c r="U111" s="788"/>
      <c r="V111" s="788"/>
      <c r="W111" s="788"/>
    </row>
    <row r="112" spans="1:23" ht="20.25" customHeight="1">
      <c r="A112" s="15"/>
      <c r="B112" s="15"/>
      <c r="C112" s="61"/>
      <c r="D112" s="162"/>
      <c r="E112" s="163"/>
      <c r="F112" s="139"/>
      <c r="G112" s="139"/>
      <c r="H112" s="139"/>
      <c r="I112" s="100"/>
      <c r="J112" s="95"/>
      <c r="K112" s="15"/>
      <c r="N112" s="788"/>
      <c r="O112" s="788"/>
      <c r="P112" s="788"/>
      <c r="Q112" s="788"/>
      <c r="R112" s="788"/>
      <c r="S112" s="788"/>
      <c r="T112" s="788"/>
      <c r="U112" s="788"/>
      <c r="V112" s="788"/>
      <c r="W112" s="788"/>
    </row>
    <row r="113" spans="1:23">
      <c r="A113" s="15"/>
      <c r="B113" s="15"/>
      <c r="C113" s="56" t="s">
        <v>93</v>
      </c>
      <c r="D113" s="57" t="s">
        <v>94</v>
      </c>
      <c r="E113" s="213"/>
      <c r="F113" s="227"/>
      <c r="G113" s="58"/>
      <c r="H113" s="59"/>
      <c r="I113" s="60"/>
      <c r="J113" s="55"/>
      <c r="K113" s="15"/>
      <c r="N113" s="788"/>
      <c r="O113" s="788"/>
      <c r="P113" s="788"/>
      <c r="Q113" s="788"/>
      <c r="R113" s="788"/>
      <c r="S113" s="788"/>
      <c r="T113" s="788"/>
      <c r="U113" s="788"/>
      <c r="V113" s="788"/>
      <c r="W113" s="788"/>
    </row>
    <row r="114" spans="1:23" s="85" customFormat="1" ht="53.25" customHeight="1">
      <c r="C114" s="91" t="s">
        <v>512</v>
      </c>
      <c r="D114" s="789" t="s">
        <v>511</v>
      </c>
      <c r="E114" s="789"/>
      <c r="F114" s="789"/>
      <c r="G114" s="789"/>
      <c r="H114" s="789"/>
    </row>
    <row r="115" spans="1:23" s="85" customFormat="1">
      <c r="C115" s="93"/>
      <c r="D115" s="68" t="s">
        <v>85</v>
      </c>
      <c r="E115" s="248">
        <v>50</v>
      </c>
      <c r="F115" s="94">
        <v>0</v>
      </c>
      <c r="G115" s="70"/>
      <c r="H115" s="69">
        <f>E115*F115</f>
        <v>0</v>
      </c>
    </row>
    <row r="116" spans="1:23" s="85" customFormat="1" ht="9.75" customHeight="1">
      <c r="C116" s="91"/>
      <c r="D116" s="62"/>
      <c r="E116" s="167"/>
      <c r="F116" s="168"/>
      <c r="G116" s="64"/>
      <c r="H116" s="73"/>
    </row>
    <row r="117" spans="1:23" ht="12.75" customHeight="1">
      <c r="A117" s="15"/>
      <c r="B117" s="15"/>
      <c r="C117" s="61" t="s">
        <v>95</v>
      </c>
      <c r="D117" s="790" t="s">
        <v>514</v>
      </c>
      <c r="E117" s="791"/>
      <c r="F117" s="791"/>
      <c r="G117" s="791"/>
      <c r="H117" s="791"/>
      <c r="I117" s="72"/>
      <c r="J117" s="15"/>
      <c r="K117" s="15"/>
    </row>
    <row r="118" spans="1:23" s="55" customFormat="1">
      <c r="C118" s="61"/>
      <c r="D118" s="791"/>
      <c r="E118" s="791"/>
      <c r="F118" s="791"/>
      <c r="G118" s="791"/>
      <c r="H118" s="791"/>
      <c r="I118" s="72"/>
      <c r="J118" s="15"/>
    </row>
    <row r="119" spans="1:23">
      <c r="A119" s="15"/>
      <c r="B119" s="15"/>
      <c r="C119" s="61"/>
      <c r="D119" s="791"/>
      <c r="E119" s="791"/>
      <c r="F119" s="791"/>
      <c r="G119" s="791"/>
      <c r="H119" s="791"/>
      <c r="I119" s="72"/>
      <c r="J119" s="15"/>
      <c r="K119" s="15"/>
    </row>
    <row r="120" spans="1:23" ht="14.25" customHeight="1">
      <c r="A120" s="15"/>
      <c r="B120" s="15"/>
      <c r="C120" s="61"/>
      <c r="D120" s="791"/>
      <c r="E120" s="791"/>
      <c r="F120" s="791"/>
      <c r="G120" s="791"/>
      <c r="H120" s="791"/>
      <c r="I120" s="72"/>
      <c r="J120" s="15"/>
      <c r="K120" s="15"/>
    </row>
    <row r="121" spans="1:23" ht="28.5" customHeight="1">
      <c r="A121" s="15"/>
      <c r="B121" s="95"/>
      <c r="C121" s="656" t="s">
        <v>69</v>
      </c>
      <c r="D121" s="792" t="s">
        <v>513</v>
      </c>
      <c r="E121" s="785"/>
      <c r="F121" s="785"/>
      <c r="G121" s="785"/>
      <c r="H121" s="785"/>
      <c r="I121" s="72"/>
      <c r="J121" s="15"/>
      <c r="K121" s="15"/>
    </row>
    <row r="122" spans="1:23">
      <c r="A122" s="15"/>
      <c r="B122" s="95"/>
      <c r="C122" s="67"/>
      <c r="D122" s="68" t="s">
        <v>85</v>
      </c>
      <c r="E122" s="245">
        <v>300</v>
      </c>
      <c r="F122" s="69">
        <v>0</v>
      </c>
      <c r="G122" s="70"/>
      <c r="H122" s="69">
        <f>E122*F122</f>
        <v>0</v>
      </c>
      <c r="I122" s="72"/>
      <c r="J122" s="15"/>
      <c r="K122" s="15"/>
    </row>
    <row r="123" spans="1:23">
      <c r="A123" s="15"/>
      <c r="B123" s="15"/>
      <c r="C123" s="652"/>
      <c r="D123" s="653"/>
      <c r="E123" s="654"/>
      <c r="F123" s="655"/>
      <c r="G123" s="655"/>
      <c r="H123" s="655"/>
      <c r="I123" s="82"/>
      <c r="J123" s="81"/>
      <c r="K123" s="15"/>
    </row>
    <row r="124" spans="1:23">
      <c r="A124" s="15"/>
      <c r="B124" s="15"/>
      <c r="C124" s="67"/>
      <c r="D124" s="159"/>
      <c r="E124" s="108"/>
      <c r="F124" s="161"/>
      <c r="G124" s="161"/>
      <c r="H124" s="161"/>
      <c r="I124" s="82"/>
      <c r="J124" s="81"/>
      <c r="K124" s="15"/>
    </row>
    <row r="125" spans="1:23" ht="18" customHeight="1">
      <c r="A125" s="15"/>
      <c r="B125" s="95"/>
      <c r="C125" s="56" t="s">
        <v>96</v>
      </c>
      <c r="D125" s="57" t="s">
        <v>14</v>
      </c>
      <c r="E125" s="213"/>
      <c r="F125" s="227"/>
      <c r="G125" s="58"/>
      <c r="H125" s="59"/>
      <c r="I125" s="60">
        <f>SUM(I113:I122)</f>
        <v>0</v>
      </c>
      <c r="J125" s="55"/>
      <c r="K125" s="15"/>
    </row>
    <row r="126" spans="1:23">
      <c r="A126" s="15"/>
      <c r="B126" s="95"/>
      <c r="C126" s="102" t="s">
        <v>97</v>
      </c>
      <c r="D126" s="92" t="s">
        <v>98</v>
      </c>
      <c r="E126" s="219"/>
      <c r="F126" s="231"/>
      <c r="G126" s="82"/>
      <c r="H126" s="82"/>
      <c r="I126" s="49"/>
      <c r="J126" s="15"/>
      <c r="K126" s="15"/>
    </row>
    <row r="127" spans="1:23">
      <c r="A127" s="15"/>
      <c r="B127" s="95"/>
      <c r="C127" s="61" t="s">
        <v>69</v>
      </c>
      <c r="D127" s="92" t="s">
        <v>99</v>
      </c>
      <c r="E127" s="218"/>
      <c r="F127" s="231"/>
      <c r="G127" s="82"/>
      <c r="H127" s="82"/>
      <c r="I127" s="72"/>
      <c r="J127" s="15"/>
      <c r="K127" s="15"/>
    </row>
    <row r="128" spans="1:23">
      <c r="A128" s="15"/>
      <c r="B128" s="95"/>
      <c r="C128" s="67"/>
      <c r="D128" s="68" t="s">
        <v>70</v>
      </c>
      <c r="E128" s="245">
        <v>40</v>
      </c>
      <c r="F128" s="69">
        <v>0</v>
      </c>
      <c r="G128" s="70"/>
      <c r="H128" s="69">
        <f>E128*F128</f>
        <v>0</v>
      </c>
      <c r="I128" s="72"/>
      <c r="J128" s="15"/>
      <c r="K128" s="15"/>
    </row>
    <row r="129" spans="1:12" ht="11.25" customHeight="1">
      <c r="A129" s="15"/>
      <c r="B129" s="95"/>
      <c r="C129" s="61"/>
      <c r="D129" s="62"/>
      <c r="E129" s="247"/>
      <c r="F129" s="73"/>
      <c r="G129" s="64"/>
      <c r="H129" s="73"/>
      <c r="I129" s="72"/>
      <c r="J129" s="15"/>
      <c r="K129" s="15"/>
    </row>
    <row r="130" spans="1:12">
      <c r="A130" s="15"/>
      <c r="B130" s="95"/>
      <c r="C130" s="102" t="s">
        <v>100</v>
      </c>
      <c r="D130" s="92" t="s">
        <v>27</v>
      </c>
      <c r="E130" s="81"/>
      <c r="F130" s="82"/>
      <c r="G130" s="82"/>
      <c r="H130" s="82"/>
      <c r="I130" s="49"/>
      <c r="J130" s="15"/>
      <c r="K130" s="15"/>
    </row>
    <row r="131" spans="1:12" s="55" customFormat="1" ht="17.25" customHeight="1">
      <c r="C131" s="67"/>
      <c r="D131" s="68" t="s">
        <v>70</v>
      </c>
      <c r="E131" s="245">
        <v>40</v>
      </c>
      <c r="F131" s="69">
        <v>0</v>
      </c>
      <c r="G131" s="70"/>
      <c r="H131" s="69">
        <f>E131*F131</f>
        <v>0</v>
      </c>
      <c r="I131" s="72"/>
      <c r="J131" s="15"/>
    </row>
    <row r="132" spans="1:12" s="55" customFormat="1">
      <c r="C132" s="61"/>
      <c r="D132" s="62"/>
      <c r="E132" s="163"/>
      <c r="F132" s="137"/>
      <c r="G132" s="64"/>
      <c r="H132" s="73"/>
      <c r="I132" s="72"/>
      <c r="J132" s="15"/>
    </row>
    <row r="133" spans="1:12" ht="17.25" customHeight="1">
      <c r="A133" s="15"/>
      <c r="B133" s="15"/>
      <c r="C133" s="415" t="s">
        <v>293</v>
      </c>
      <c r="D133" s="200" t="s">
        <v>295</v>
      </c>
      <c r="E133" s="211"/>
      <c r="F133" s="233"/>
      <c r="G133" s="72"/>
      <c r="H133" s="72"/>
      <c r="I133" s="49"/>
      <c r="J133" s="15"/>
      <c r="K133" s="15"/>
    </row>
    <row r="134" spans="1:12" s="32" customFormat="1">
      <c r="A134" s="66"/>
      <c r="B134" s="15"/>
      <c r="C134" s="61" t="s">
        <v>69</v>
      </c>
      <c r="D134" s="66" t="s">
        <v>294</v>
      </c>
      <c r="E134" s="391"/>
      <c r="F134" s="234"/>
      <c r="G134" s="71"/>
      <c r="H134" s="71"/>
      <c r="I134" s="71" t="e">
        <f>#REF!*#REF!</f>
        <v>#REF!</v>
      </c>
      <c r="J134" s="66"/>
      <c r="K134" s="66"/>
    </row>
    <row r="135" spans="1:12" ht="14.25">
      <c r="A135" s="15"/>
      <c r="B135" s="95"/>
      <c r="C135" s="109"/>
      <c r="D135" s="182" t="s">
        <v>192</v>
      </c>
      <c r="E135" s="245">
        <v>0</v>
      </c>
      <c r="F135" s="183">
        <v>0</v>
      </c>
      <c r="G135" s="184"/>
      <c r="H135" s="183">
        <f>E135*F135</f>
        <v>0</v>
      </c>
      <c r="I135" s="72"/>
      <c r="J135" s="15"/>
      <c r="K135" s="15"/>
    </row>
    <row r="136" spans="1:12">
      <c r="A136" s="15"/>
      <c r="B136" s="95"/>
      <c r="C136" s="110"/>
      <c r="D136" s="185"/>
      <c r="E136" s="247"/>
      <c r="F136" s="235"/>
      <c r="G136" s="71"/>
      <c r="H136" s="186"/>
      <c r="I136" s="72"/>
      <c r="J136" s="15"/>
      <c r="K136" s="15"/>
    </row>
    <row r="137" spans="1:12">
      <c r="A137" s="15"/>
      <c r="B137" s="15"/>
      <c r="C137" s="61" t="s">
        <v>101</v>
      </c>
      <c r="D137" s="66" t="s">
        <v>102</v>
      </c>
      <c r="E137" s="391"/>
      <c r="F137" s="234"/>
      <c r="G137" s="71"/>
      <c r="H137" s="71"/>
      <c r="I137" s="72"/>
      <c r="J137" s="15"/>
      <c r="K137" s="15"/>
    </row>
    <row r="138" spans="1:12" s="32" customFormat="1">
      <c r="A138" s="66"/>
      <c r="B138" s="15"/>
      <c r="C138" s="61" t="s">
        <v>69</v>
      </c>
      <c r="D138" s="66" t="s">
        <v>103</v>
      </c>
      <c r="E138" s="391"/>
      <c r="F138" s="234"/>
      <c r="G138" s="71"/>
      <c r="H138" s="71"/>
      <c r="I138" s="71" t="e">
        <f>#REF!*#REF!</f>
        <v>#REF!</v>
      </c>
      <c r="J138" s="66"/>
      <c r="K138" s="66"/>
    </row>
    <row r="139" spans="1:12" ht="14.25">
      <c r="A139" s="15"/>
      <c r="B139" s="15"/>
      <c r="C139" s="67"/>
      <c r="D139" s="83" t="s">
        <v>193</v>
      </c>
      <c r="E139" s="245">
        <v>0</v>
      </c>
      <c r="F139" s="183">
        <v>0</v>
      </c>
      <c r="G139" s="184"/>
      <c r="H139" s="186">
        <f>E139*F139</f>
        <v>0</v>
      </c>
      <c r="I139" s="72"/>
      <c r="J139" s="15"/>
      <c r="K139" s="15"/>
    </row>
    <row r="140" spans="1:12">
      <c r="A140" s="15"/>
      <c r="B140" s="15"/>
      <c r="C140" s="61"/>
      <c r="D140" s="62"/>
      <c r="E140" s="163"/>
      <c r="F140" s="137"/>
      <c r="G140" s="64"/>
      <c r="H140" s="187"/>
      <c r="I140" s="72"/>
      <c r="J140" s="15"/>
      <c r="K140" s="15"/>
    </row>
    <row r="141" spans="1:12" ht="21.75" customHeight="1">
      <c r="A141" s="66"/>
      <c r="B141" s="66"/>
      <c r="C141" s="111" t="s">
        <v>41</v>
      </c>
      <c r="D141" s="188" t="s">
        <v>104</v>
      </c>
      <c r="E141" s="220"/>
      <c r="F141" s="236"/>
      <c r="G141" s="189"/>
      <c r="H141" s="190">
        <f>SUM(H86:H140)</f>
        <v>0</v>
      </c>
      <c r="I141" s="112"/>
      <c r="J141" s="113"/>
      <c r="K141" s="15"/>
    </row>
    <row r="142" spans="1:12">
      <c r="A142" s="66"/>
      <c r="B142" s="66"/>
      <c r="C142" s="114"/>
      <c r="D142" s="171"/>
      <c r="E142" s="171"/>
      <c r="F142" s="172"/>
      <c r="G142" s="172"/>
      <c r="H142" s="173"/>
      <c r="I142" s="112"/>
      <c r="J142" s="113"/>
      <c r="K142" s="15"/>
    </row>
    <row r="143" spans="1:12" ht="15.75">
      <c r="A143" s="66"/>
      <c r="B143" s="66"/>
      <c r="C143" s="50" t="s">
        <v>43</v>
      </c>
      <c r="D143" s="51" t="s">
        <v>5</v>
      </c>
      <c r="E143" s="212"/>
      <c r="F143" s="226"/>
      <c r="G143" s="52"/>
      <c r="H143" s="101"/>
      <c r="I143" s="63"/>
      <c r="J143" s="81"/>
      <c r="K143" s="15"/>
    </row>
    <row r="144" spans="1:12">
      <c r="A144" s="66"/>
      <c r="B144" s="66"/>
      <c r="C144" s="56" t="s">
        <v>105</v>
      </c>
      <c r="D144" s="57" t="s">
        <v>106</v>
      </c>
      <c r="E144" s="213"/>
      <c r="F144" s="227"/>
      <c r="G144" s="58"/>
      <c r="H144" s="59"/>
      <c r="I144" s="78"/>
      <c r="J144" s="75"/>
      <c r="K144" s="15"/>
      <c r="L144" s="6"/>
    </row>
    <row r="145" spans="1:15">
      <c r="A145" s="66"/>
      <c r="B145" s="66"/>
      <c r="C145" s="786" t="s">
        <v>107</v>
      </c>
      <c r="D145" s="793" t="s">
        <v>517</v>
      </c>
      <c r="E145" s="802"/>
      <c r="F145" s="802"/>
      <c r="G145" s="802"/>
      <c r="H145" s="802"/>
      <c r="I145" s="71"/>
      <c r="J145" s="66"/>
      <c r="K145" s="15"/>
    </row>
    <row r="146" spans="1:15">
      <c r="A146" s="66"/>
      <c r="B146" s="66"/>
      <c r="C146" s="801"/>
      <c r="D146" s="803"/>
      <c r="E146" s="803"/>
      <c r="F146" s="803"/>
      <c r="G146" s="803"/>
      <c r="H146" s="803"/>
      <c r="I146" s="71"/>
      <c r="J146" s="66"/>
      <c r="K146" s="15"/>
    </row>
    <row r="147" spans="1:15" ht="6.75" customHeight="1">
      <c r="A147" s="66"/>
      <c r="B147" s="66"/>
      <c r="C147" s="801"/>
      <c r="D147" s="803"/>
      <c r="E147" s="803"/>
      <c r="F147" s="803"/>
      <c r="G147" s="803"/>
      <c r="H147" s="803"/>
      <c r="I147" s="72" t="e">
        <f>#REF!*#REF!</f>
        <v>#REF!</v>
      </c>
      <c r="J147" s="66"/>
      <c r="K147" s="15"/>
    </row>
    <row r="148" spans="1:15" ht="13.5" customHeight="1">
      <c r="A148" s="66"/>
      <c r="B148" s="66"/>
      <c r="C148" s="61" t="s">
        <v>69</v>
      </c>
      <c r="D148" s="804" t="s">
        <v>534</v>
      </c>
      <c r="E148" s="785"/>
      <c r="F148" s="785"/>
      <c r="G148" s="785"/>
      <c r="H148" s="785"/>
      <c r="I148" s="72"/>
      <c r="J148" s="66"/>
      <c r="K148" s="15"/>
    </row>
    <row r="149" spans="1:15">
      <c r="A149" s="66"/>
      <c r="B149" s="66"/>
      <c r="C149" s="61"/>
      <c r="D149" s="785"/>
      <c r="E149" s="785"/>
      <c r="F149" s="785"/>
      <c r="G149" s="785"/>
      <c r="H149" s="785"/>
      <c r="I149" s="72"/>
      <c r="J149" s="66"/>
      <c r="K149" s="15"/>
    </row>
    <row r="150" spans="1:15">
      <c r="A150" s="66"/>
      <c r="B150" s="66"/>
      <c r="C150" s="61"/>
      <c r="D150" s="785"/>
      <c r="E150" s="785"/>
      <c r="F150" s="785"/>
      <c r="G150" s="785"/>
      <c r="H150" s="785"/>
      <c r="I150" s="72"/>
      <c r="J150" s="66"/>
      <c r="K150" s="15"/>
      <c r="N150" s="90"/>
    </row>
    <row r="151" spans="1:15" ht="12.75" customHeight="1">
      <c r="A151" s="66"/>
      <c r="B151" s="66"/>
      <c r="C151" s="61"/>
      <c r="D151" s="785"/>
      <c r="E151" s="785"/>
      <c r="F151" s="785"/>
      <c r="G151" s="785"/>
      <c r="H151" s="785"/>
      <c r="I151" s="72"/>
      <c r="J151" s="66"/>
      <c r="K151" s="15"/>
      <c r="N151" s="90"/>
    </row>
    <row r="152" spans="1:15" ht="17.25" customHeight="1">
      <c r="A152" s="66"/>
      <c r="B152" s="66"/>
      <c r="C152" s="116"/>
      <c r="D152" s="68" t="s">
        <v>70</v>
      </c>
      <c r="E152" s="245">
        <v>70</v>
      </c>
      <c r="F152" s="69">
        <v>0</v>
      </c>
      <c r="G152" s="70"/>
      <c r="H152" s="69">
        <f>E152*F152</f>
        <v>0</v>
      </c>
      <c r="I152" s="117" t="e">
        <f>SUM(I143:I147)</f>
        <v>#REF!</v>
      </c>
      <c r="J152" s="66"/>
      <c r="K152" s="15"/>
      <c r="N152" s="90"/>
    </row>
    <row r="153" spans="1:15">
      <c r="A153" s="66"/>
      <c r="B153" s="66"/>
      <c r="C153" s="118"/>
      <c r="D153" s="62"/>
      <c r="E153" s="247"/>
      <c r="F153" s="73"/>
      <c r="G153" s="64"/>
      <c r="H153" s="73"/>
      <c r="I153" s="71"/>
      <c r="J153" s="66"/>
      <c r="K153" s="15"/>
    </row>
    <row r="154" spans="1:15">
      <c r="A154" s="66"/>
      <c r="B154" s="66"/>
      <c r="C154" s="119" t="s">
        <v>516</v>
      </c>
      <c r="D154" s="804" t="s">
        <v>515</v>
      </c>
      <c r="E154" s="805"/>
      <c r="F154" s="805"/>
      <c r="G154" s="805"/>
      <c r="H154" s="805"/>
      <c r="I154" s="64"/>
      <c r="J154" s="62"/>
      <c r="K154" s="15"/>
    </row>
    <row r="155" spans="1:15">
      <c r="A155" s="66"/>
      <c r="B155" s="66"/>
      <c r="C155" s="118"/>
      <c r="D155" s="805"/>
      <c r="E155" s="805"/>
      <c r="F155" s="805"/>
      <c r="G155" s="805"/>
      <c r="H155" s="805"/>
      <c r="I155" s="64"/>
      <c r="J155" s="62"/>
      <c r="K155" s="15"/>
    </row>
    <row r="156" spans="1:15" ht="6" customHeight="1">
      <c r="A156" s="66"/>
      <c r="B156" s="66"/>
      <c r="C156" s="118"/>
      <c r="D156" s="805"/>
      <c r="E156" s="805"/>
      <c r="F156" s="805"/>
      <c r="G156" s="805"/>
      <c r="H156" s="805"/>
      <c r="I156" s="82" t="e">
        <f>#REF!*#REF!</f>
        <v>#REF!</v>
      </c>
      <c r="J156" s="62"/>
      <c r="K156" s="15"/>
    </row>
    <row r="157" spans="1:15">
      <c r="A157" s="66"/>
      <c r="B157" s="66"/>
      <c r="C157" s="61" t="s">
        <v>69</v>
      </c>
      <c r="D157" s="804" t="s">
        <v>108</v>
      </c>
      <c r="E157" s="805"/>
      <c r="F157" s="805"/>
      <c r="G157" s="805"/>
      <c r="H157" s="805"/>
      <c r="I157" s="82"/>
      <c r="J157" s="62"/>
      <c r="K157" s="15"/>
      <c r="O157" s="92"/>
    </row>
    <row r="158" spans="1:15" s="85" customFormat="1">
      <c r="A158" s="62"/>
      <c r="B158" s="62"/>
      <c r="C158" s="61"/>
      <c r="D158" s="805"/>
      <c r="E158" s="805"/>
      <c r="F158" s="805"/>
      <c r="G158" s="805"/>
      <c r="H158" s="805"/>
      <c r="I158" s="72"/>
      <c r="J158" s="66"/>
      <c r="K158" s="81"/>
    </row>
    <row r="159" spans="1:15">
      <c r="A159" s="66"/>
      <c r="B159" s="66"/>
      <c r="C159" s="61"/>
      <c r="D159" s="805"/>
      <c r="E159" s="805"/>
      <c r="F159" s="805"/>
      <c r="G159" s="805"/>
      <c r="H159" s="805"/>
      <c r="I159" s="72"/>
      <c r="J159" s="66"/>
      <c r="K159" s="15"/>
    </row>
    <row r="160" spans="1:15">
      <c r="A160" s="66"/>
      <c r="B160" s="66"/>
      <c r="C160" s="61"/>
      <c r="D160" s="805"/>
      <c r="E160" s="805"/>
      <c r="F160" s="805"/>
      <c r="G160" s="805"/>
      <c r="H160" s="805"/>
      <c r="I160" s="72"/>
      <c r="J160" s="66"/>
      <c r="K160" s="15"/>
    </row>
    <row r="161" spans="1:11">
      <c r="A161" s="66"/>
      <c r="B161" s="66"/>
      <c r="C161" s="116"/>
      <c r="D161" s="68" t="s">
        <v>70</v>
      </c>
      <c r="E161" s="245">
        <v>65</v>
      </c>
      <c r="F161" s="69">
        <v>0</v>
      </c>
      <c r="G161" s="70"/>
      <c r="H161" s="69">
        <f>E161*F161</f>
        <v>0</v>
      </c>
      <c r="I161" s="101" t="e">
        <f>SUM(I145:I156)</f>
        <v>#REF!</v>
      </c>
      <c r="J161" s="62"/>
      <c r="K161" s="15"/>
    </row>
    <row r="162" spans="1:11">
      <c r="A162" s="66"/>
      <c r="B162" s="66"/>
      <c r="C162" s="118"/>
      <c r="D162" s="62"/>
      <c r="E162" s="163"/>
      <c r="F162" s="64"/>
      <c r="G162" s="64"/>
      <c r="H162" s="64"/>
      <c r="I162" s="64"/>
      <c r="J162" s="62"/>
      <c r="K162" s="15"/>
    </row>
    <row r="163" spans="1:11">
      <c r="A163" s="66"/>
      <c r="B163" s="66"/>
      <c r="C163" s="56" t="s">
        <v>36</v>
      </c>
      <c r="D163" s="57" t="s">
        <v>26</v>
      </c>
      <c r="E163" s="213"/>
      <c r="F163" s="227"/>
      <c r="G163" s="58"/>
      <c r="H163" s="59"/>
      <c r="I163" s="64"/>
      <c r="J163" s="62"/>
      <c r="K163" s="15"/>
    </row>
    <row r="164" spans="1:11">
      <c r="A164" s="66"/>
      <c r="B164" s="66"/>
      <c r="C164" s="120" t="s">
        <v>109</v>
      </c>
      <c r="D164" s="786" t="s">
        <v>110</v>
      </c>
      <c r="E164" s="786"/>
      <c r="F164" s="786"/>
      <c r="G164" s="786"/>
      <c r="H164" s="120"/>
      <c r="I164" s="64"/>
      <c r="J164" s="62"/>
      <c r="K164" s="15"/>
    </row>
    <row r="165" spans="1:11">
      <c r="A165" s="66"/>
      <c r="B165" s="66"/>
      <c r="C165" s="120"/>
      <c r="D165" s="787"/>
      <c r="E165" s="787"/>
      <c r="F165" s="787"/>
      <c r="G165" s="787"/>
      <c r="H165" s="120"/>
      <c r="I165" s="64"/>
      <c r="J165" s="62"/>
      <c r="K165" s="15"/>
    </row>
    <row r="166" spans="1:11">
      <c r="A166" s="66"/>
      <c r="B166" s="66"/>
      <c r="C166" s="61" t="s">
        <v>69</v>
      </c>
      <c r="D166" s="784" t="s">
        <v>518</v>
      </c>
      <c r="E166" s="785"/>
      <c r="F166" s="785"/>
      <c r="G166" s="785"/>
      <c r="H166" s="132"/>
      <c r="I166" s="72"/>
      <c r="J166" s="66"/>
      <c r="K166" s="15"/>
    </row>
    <row r="167" spans="1:11" ht="6.75" customHeight="1">
      <c r="A167" s="66"/>
      <c r="B167" s="66"/>
      <c r="C167" s="61"/>
      <c r="D167" s="785"/>
      <c r="E167" s="785"/>
      <c r="F167" s="785"/>
      <c r="G167" s="785"/>
      <c r="H167" s="132"/>
      <c r="I167" s="72"/>
      <c r="J167" s="66"/>
      <c r="K167" s="15"/>
    </row>
    <row r="168" spans="1:11">
      <c r="A168" s="66"/>
      <c r="B168" s="66"/>
      <c r="C168" s="116"/>
      <c r="D168" s="129" t="s">
        <v>111</v>
      </c>
      <c r="E168" s="241">
        <v>0</v>
      </c>
      <c r="F168" s="103">
        <v>0</v>
      </c>
      <c r="G168" s="130"/>
      <c r="H168" s="103">
        <f>E168*F168</f>
        <v>0</v>
      </c>
      <c r="I168" s="64"/>
      <c r="J168" s="62"/>
      <c r="K168" s="15"/>
    </row>
    <row r="169" spans="1:11" s="95" customFormat="1">
      <c r="B169" s="121"/>
      <c r="C169" s="122" t="s">
        <v>299</v>
      </c>
      <c r="D169" s="786" t="s">
        <v>112</v>
      </c>
      <c r="E169" s="786"/>
      <c r="F169" s="786"/>
      <c r="G169" s="786"/>
      <c r="H169" s="786"/>
      <c r="I169" s="64"/>
      <c r="J169" s="62"/>
    </row>
    <row r="170" spans="1:11" s="95" customFormat="1">
      <c r="B170" s="121"/>
      <c r="C170" s="120"/>
      <c r="D170" s="787"/>
      <c r="E170" s="787"/>
      <c r="F170" s="787"/>
      <c r="G170" s="787"/>
      <c r="H170" s="787"/>
      <c r="I170" s="64"/>
      <c r="J170" s="62"/>
    </row>
    <row r="171" spans="1:11" s="95" customFormat="1">
      <c r="B171" s="121"/>
      <c r="C171" s="61" t="s">
        <v>69</v>
      </c>
      <c r="D171" s="784" t="s">
        <v>113</v>
      </c>
      <c r="E171" s="785"/>
      <c r="F171" s="785"/>
      <c r="G171" s="785"/>
      <c r="H171" s="132"/>
      <c r="I171" s="72"/>
      <c r="J171" s="66"/>
    </row>
    <row r="172" spans="1:11">
      <c r="A172" s="15"/>
      <c r="B172" s="66"/>
      <c r="C172" s="61"/>
      <c r="D172" s="785"/>
      <c r="E172" s="785"/>
      <c r="F172" s="785"/>
      <c r="G172" s="785"/>
      <c r="H172" s="132"/>
      <c r="I172" s="72"/>
      <c r="J172" s="66"/>
      <c r="K172" s="15"/>
    </row>
    <row r="173" spans="1:11" s="75" customFormat="1" ht="16.5" customHeight="1">
      <c r="C173" s="116"/>
      <c r="D173" s="129" t="s">
        <v>111</v>
      </c>
      <c r="E173" s="241">
        <v>21</v>
      </c>
      <c r="F173" s="103">
        <v>0</v>
      </c>
      <c r="G173" s="130"/>
      <c r="H173" s="103">
        <f>E173*F173</f>
        <v>0</v>
      </c>
      <c r="I173" s="64"/>
      <c r="J173" s="62"/>
    </row>
    <row r="174" spans="1:11" s="95" customFormat="1">
      <c r="B174" s="121"/>
      <c r="C174" s="116"/>
      <c r="D174" s="159"/>
      <c r="E174" s="108"/>
      <c r="F174" s="160"/>
      <c r="G174" s="161"/>
      <c r="H174" s="160"/>
      <c r="I174" s="64"/>
      <c r="J174" s="62"/>
    </row>
    <row r="175" spans="1:11">
      <c r="A175" s="66"/>
      <c r="B175" s="66"/>
      <c r="C175" s="96" t="s">
        <v>43</v>
      </c>
      <c r="D175" s="97" t="s">
        <v>114</v>
      </c>
      <c r="E175" s="217"/>
      <c r="F175" s="237"/>
      <c r="G175" s="123"/>
      <c r="H175" s="99">
        <f>SUM(H144:H174)</f>
        <v>0</v>
      </c>
      <c r="I175" s="124"/>
      <c r="J175" s="121"/>
      <c r="K175" s="15"/>
    </row>
    <row r="176" spans="1:11">
      <c r="A176" s="66"/>
      <c r="B176" s="66"/>
      <c r="C176" s="114"/>
      <c r="D176" s="171"/>
      <c r="E176" s="171"/>
      <c r="F176" s="172"/>
      <c r="G176" s="172"/>
      <c r="H176" s="173"/>
      <c r="I176" s="124"/>
      <c r="J176" s="121"/>
      <c r="K176" s="15"/>
    </row>
    <row r="177" spans="1:11">
      <c r="A177" s="66"/>
      <c r="B177" s="66"/>
      <c r="C177" s="114"/>
      <c r="D177" s="171"/>
      <c r="E177" s="171"/>
      <c r="F177" s="172"/>
      <c r="G177" s="172"/>
      <c r="H177" s="173"/>
      <c r="I177" s="124"/>
      <c r="J177" s="121"/>
      <c r="K177" s="15"/>
    </row>
    <row r="178" spans="1:11" ht="18" customHeight="1">
      <c r="A178" s="15"/>
      <c r="B178" s="121"/>
      <c r="C178" s="125" t="s">
        <v>45</v>
      </c>
      <c r="D178" s="51" t="s">
        <v>25</v>
      </c>
      <c r="E178" s="212"/>
      <c r="F178" s="226"/>
      <c r="G178" s="52"/>
      <c r="H178" s="101"/>
      <c r="I178" s="64"/>
      <c r="J178" s="62"/>
      <c r="K178" s="15"/>
    </row>
    <row r="179" spans="1:11">
      <c r="A179" s="15"/>
      <c r="B179" s="121"/>
      <c r="C179" s="56" t="s">
        <v>115</v>
      </c>
      <c r="D179" s="176" t="s">
        <v>30</v>
      </c>
      <c r="E179" s="221"/>
      <c r="F179" s="238"/>
      <c r="G179" s="175"/>
      <c r="H179" s="177"/>
      <c r="I179" s="84"/>
      <c r="J179" s="75"/>
      <c r="K179" s="15"/>
    </row>
    <row r="180" spans="1:11">
      <c r="A180" s="15"/>
      <c r="B180" s="66"/>
      <c r="C180" s="118" t="s">
        <v>116</v>
      </c>
      <c r="D180" s="62" t="s">
        <v>519</v>
      </c>
      <c r="E180" s="163"/>
      <c r="F180" s="139"/>
      <c r="G180" s="64"/>
      <c r="H180" s="178"/>
      <c r="I180" s="71"/>
      <c r="J180" s="66"/>
      <c r="K180" s="15"/>
    </row>
    <row r="181" spans="1:11">
      <c r="A181" s="15"/>
      <c r="B181" s="66"/>
      <c r="C181" s="118" t="s">
        <v>69</v>
      </c>
      <c r="D181" s="62" t="s">
        <v>296</v>
      </c>
      <c r="E181" s="163"/>
      <c r="F181" s="139"/>
      <c r="G181" s="64"/>
      <c r="H181" s="178"/>
      <c r="I181" s="71"/>
      <c r="J181" s="66"/>
      <c r="K181" s="15"/>
    </row>
    <row r="182" spans="1:11">
      <c r="A182" s="15"/>
      <c r="B182" s="66"/>
      <c r="C182" s="116"/>
      <c r="D182" s="68" t="s">
        <v>70</v>
      </c>
      <c r="E182" s="245">
        <v>60</v>
      </c>
      <c r="F182" s="69">
        <v>0</v>
      </c>
      <c r="G182" s="70"/>
      <c r="H182" s="69">
        <f>E182*F182</f>
        <v>0</v>
      </c>
      <c r="I182" s="71"/>
      <c r="J182" s="66"/>
      <c r="K182" s="81"/>
    </row>
    <row r="183" spans="1:11" ht="9.75" customHeight="1">
      <c r="A183" s="15"/>
      <c r="B183" s="66"/>
      <c r="C183" s="118"/>
      <c r="D183" s="162"/>
      <c r="E183" s="163"/>
      <c r="F183" s="139"/>
      <c r="G183" s="139"/>
      <c r="H183" s="174"/>
      <c r="I183" s="112"/>
      <c r="J183" s="113"/>
      <c r="K183" s="81"/>
    </row>
    <row r="184" spans="1:11">
      <c r="A184" s="15"/>
      <c r="B184" s="66"/>
      <c r="C184" s="118" t="s">
        <v>117</v>
      </c>
      <c r="D184" s="62" t="s">
        <v>118</v>
      </c>
      <c r="E184" s="163"/>
      <c r="F184" s="139"/>
      <c r="G184" s="64"/>
      <c r="H184" s="178"/>
      <c r="I184" s="64"/>
      <c r="J184" s="62"/>
      <c r="K184" s="81"/>
    </row>
    <row r="185" spans="1:11">
      <c r="A185" s="15"/>
      <c r="B185" s="66"/>
      <c r="C185" s="118"/>
      <c r="D185" s="62" t="s">
        <v>119</v>
      </c>
      <c r="E185" s="163"/>
      <c r="F185" s="139"/>
      <c r="G185" s="64"/>
      <c r="H185" s="178"/>
      <c r="I185" s="64"/>
      <c r="J185" s="62"/>
      <c r="K185" s="81"/>
    </row>
    <row r="186" spans="1:11">
      <c r="A186" s="15"/>
      <c r="B186" s="66"/>
      <c r="C186" s="118" t="s">
        <v>69</v>
      </c>
      <c r="D186" s="62" t="s">
        <v>199</v>
      </c>
      <c r="E186" s="163"/>
      <c r="F186" s="139"/>
      <c r="G186" s="64"/>
      <c r="H186" s="178"/>
      <c r="I186" s="64"/>
      <c r="J186" s="62"/>
      <c r="K186" s="15"/>
    </row>
    <row r="187" spans="1:11">
      <c r="A187" s="15"/>
      <c r="B187" s="66"/>
      <c r="C187" s="116"/>
      <c r="D187" s="68" t="s">
        <v>70</v>
      </c>
      <c r="E187" s="245">
        <v>190</v>
      </c>
      <c r="F187" s="69">
        <v>0</v>
      </c>
      <c r="G187" s="70"/>
      <c r="H187" s="69">
        <f>E187*F187</f>
        <v>0</v>
      </c>
      <c r="I187" s="64"/>
      <c r="J187" s="62"/>
      <c r="K187" s="15"/>
    </row>
    <row r="188" spans="1:11">
      <c r="A188" s="15"/>
      <c r="B188" s="66"/>
      <c r="C188" s="118"/>
      <c r="D188" s="62"/>
      <c r="E188" s="163"/>
      <c r="F188" s="73"/>
      <c r="G188" s="64"/>
      <c r="H188" s="73"/>
      <c r="I188" s="64"/>
      <c r="J188" s="62"/>
      <c r="K188" s="15"/>
    </row>
    <row r="189" spans="1:11" ht="10.5" customHeight="1">
      <c r="A189" s="15"/>
      <c r="B189" s="66"/>
      <c r="C189" s="118"/>
      <c r="D189" s="162"/>
      <c r="E189" s="163"/>
      <c r="F189" s="139"/>
      <c r="G189" s="139"/>
      <c r="H189" s="139"/>
      <c r="I189" s="64"/>
      <c r="J189" s="62"/>
      <c r="K189" s="15"/>
    </row>
    <row r="190" spans="1:11">
      <c r="A190" s="15"/>
      <c r="B190" s="66"/>
      <c r="C190" s="118" t="s">
        <v>120</v>
      </c>
      <c r="D190" s="62" t="s">
        <v>121</v>
      </c>
      <c r="E190" s="163"/>
      <c r="F190" s="139"/>
      <c r="G190" s="64"/>
      <c r="H190" s="178"/>
      <c r="I190" s="64"/>
      <c r="J190" s="62"/>
      <c r="K190" s="15"/>
    </row>
    <row r="191" spans="1:11">
      <c r="A191" s="15"/>
      <c r="B191" s="66"/>
      <c r="C191" s="118"/>
      <c r="D191" s="62" t="s">
        <v>122</v>
      </c>
      <c r="E191" s="163"/>
      <c r="F191" s="139"/>
      <c r="G191" s="64"/>
      <c r="H191" s="178"/>
      <c r="I191" s="64"/>
      <c r="J191" s="62"/>
      <c r="K191" s="15"/>
    </row>
    <row r="192" spans="1:11">
      <c r="A192" s="15"/>
      <c r="B192" s="66"/>
      <c r="C192" s="118" t="s">
        <v>69</v>
      </c>
      <c r="D192" s="62" t="s">
        <v>123</v>
      </c>
      <c r="E192" s="163"/>
      <c r="F192" s="139"/>
      <c r="G192" s="64"/>
      <c r="H192" s="178"/>
      <c r="I192" s="64"/>
      <c r="J192" s="62"/>
      <c r="K192" s="15"/>
    </row>
    <row r="193" spans="2:11" s="75" customFormat="1">
      <c r="C193" s="116"/>
      <c r="D193" s="68" t="s">
        <v>70</v>
      </c>
      <c r="E193" s="245">
        <v>26</v>
      </c>
      <c r="F193" s="69">
        <v>0</v>
      </c>
      <c r="G193" s="70"/>
      <c r="H193" s="69">
        <f>E193*F193</f>
        <v>0</v>
      </c>
      <c r="I193" s="126"/>
      <c r="J193" s="66"/>
    </row>
    <row r="194" spans="2:11" s="44" customFormat="1" ht="9" customHeight="1">
      <c r="B194" s="127"/>
      <c r="C194" s="118"/>
      <c r="D194" s="162"/>
      <c r="E194" s="163"/>
      <c r="F194" s="139"/>
      <c r="G194" s="139"/>
      <c r="H194" s="139"/>
      <c r="I194" s="71"/>
      <c r="J194" s="66"/>
    </row>
    <row r="195" spans="2:11" s="44" customFormat="1">
      <c r="B195" s="127"/>
      <c r="C195" s="118" t="s">
        <v>124</v>
      </c>
      <c r="D195" s="62" t="s">
        <v>125</v>
      </c>
      <c r="E195" s="162"/>
      <c r="F195" s="139"/>
      <c r="G195" s="64"/>
      <c r="H195" s="178"/>
      <c r="I195" s="71"/>
      <c r="J195" s="66"/>
    </row>
    <row r="196" spans="2:11" s="44" customFormat="1" ht="13.5" customHeight="1">
      <c r="B196" s="127"/>
      <c r="C196" s="118" t="s">
        <v>69</v>
      </c>
      <c r="D196" s="62" t="s">
        <v>126</v>
      </c>
      <c r="E196" s="162"/>
      <c r="F196" s="139"/>
      <c r="G196" s="64"/>
      <c r="H196" s="178"/>
      <c r="I196" s="71"/>
      <c r="J196" s="66"/>
    </row>
    <row r="197" spans="2:11" s="44" customFormat="1" ht="13.5" customHeight="1">
      <c r="B197" s="127"/>
      <c r="C197" s="116"/>
      <c r="D197" s="68" t="s">
        <v>70</v>
      </c>
      <c r="E197" s="245">
        <v>95</v>
      </c>
      <c r="F197" s="69">
        <v>0</v>
      </c>
      <c r="G197" s="70"/>
      <c r="H197" s="69">
        <f>E197*F197</f>
        <v>0</v>
      </c>
      <c r="I197" s="71"/>
      <c r="J197" s="66"/>
    </row>
    <row r="198" spans="2:11" s="44" customFormat="1" ht="13.5" customHeight="1">
      <c r="B198" s="127"/>
      <c r="C198" s="118"/>
      <c r="D198" s="162"/>
      <c r="E198" s="163"/>
      <c r="F198" s="137"/>
      <c r="G198" s="139"/>
      <c r="H198" s="137"/>
      <c r="I198" s="126"/>
      <c r="J198" s="66"/>
    </row>
    <row r="199" spans="2:11" s="44" customFormat="1" ht="13.5" customHeight="1">
      <c r="B199" s="127"/>
      <c r="C199" s="56" t="s">
        <v>127</v>
      </c>
      <c r="D199" s="57" t="s">
        <v>31</v>
      </c>
      <c r="E199" s="213"/>
      <c r="F199" s="227"/>
      <c r="G199" s="58"/>
      <c r="H199" s="59"/>
      <c r="I199" s="84"/>
      <c r="J199" s="75"/>
    </row>
    <row r="200" spans="2:11" s="44" customFormat="1" ht="13.5" customHeight="1">
      <c r="B200" s="127"/>
      <c r="C200" s="107"/>
      <c r="D200" s="77"/>
      <c r="E200" s="214"/>
      <c r="F200" s="229"/>
      <c r="G200" s="78"/>
      <c r="H200" s="79"/>
      <c r="I200" s="78"/>
      <c r="J200" s="75"/>
    </row>
    <row r="201" spans="2:11" s="44" customFormat="1" ht="13.5" customHeight="1">
      <c r="B201" s="127"/>
      <c r="C201" s="118" t="s">
        <v>128</v>
      </c>
      <c r="D201" s="106" t="s">
        <v>129</v>
      </c>
      <c r="E201" s="164"/>
      <c r="F201" s="239"/>
      <c r="G201" s="192"/>
      <c r="H201" s="192"/>
      <c r="I201" s="128"/>
      <c r="J201" s="127"/>
    </row>
    <row r="202" spans="2:11" s="44" customFormat="1" ht="13.5" customHeight="1">
      <c r="B202" s="127"/>
      <c r="C202" s="118"/>
      <c r="D202" s="106" t="s">
        <v>130</v>
      </c>
      <c r="E202" s="164"/>
      <c r="F202" s="239"/>
      <c r="G202" s="192"/>
      <c r="H202" s="192"/>
      <c r="I202" s="128"/>
      <c r="J202" s="127"/>
    </row>
    <row r="203" spans="2:11" s="44" customFormat="1" ht="13.5" customHeight="1">
      <c r="B203" s="127"/>
      <c r="C203" s="116"/>
      <c r="D203" s="129" t="s">
        <v>32</v>
      </c>
      <c r="E203" s="674">
        <v>2470</v>
      </c>
      <c r="F203" s="103">
        <v>0</v>
      </c>
      <c r="G203" s="130"/>
      <c r="H203" s="103">
        <f>E203*F203</f>
        <v>0</v>
      </c>
      <c r="I203" s="128"/>
      <c r="J203" s="127"/>
    </row>
    <row r="204" spans="2:11" s="75" customFormat="1">
      <c r="C204" s="118"/>
      <c r="D204" s="106"/>
      <c r="E204" s="448"/>
      <c r="F204" s="132"/>
      <c r="G204" s="132"/>
      <c r="H204" s="132"/>
      <c r="I204" s="128"/>
      <c r="J204" s="127"/>
    </row>
    <row r="205" spans="2:11" s="75" customFormat="1">
      <c r="C205" s="118" t="s">
        <v>131</v>
      </c>
      <c r="D205" s="106" t="s">
        <v>129</v>
      </c>
      <c r="E205" s="449"/>
      <c r="F205" s="192"/>
      <c r="G205" s="192"/>
      <c r="H205" s="192"/>
      <c r="I205" s="128"/>
      <c r="J205" s="127"/>
    </row>
    <row r="206" spans="2:11" s="75" customFormat="1">
      <c r="C206" s="118"/>
      <c r="D206" s="106" t="s">
        <v>132</v>
      </c>
      <c r="E206" s="449"/>
      <c r="F206" s="192"/>
      <c r="G206" s="192"/>
      <c r="H206" s="192"/>
      <c r="I206" s="128"/>
      <c r="J206" s="127"/>
    </row>
    <row r="207" spans="2:11">
      <c r="B207" s="66"/>
      <c r="C207" s="116"/>
      <c r="D207" s="129" t="s">
        <v>32</v>
      </c>
      <c r="E207" s="674">
        <v>13540</v>
      </c>
      <c r="F207" s="103">
        <v>0</v>
      </c>
      <c r="G207" s="130"/>
      <c r="H207" s="103">
        <f>E207*F207</f>
        <v>0</v>
      </c>
      <c r="I207" s="128"/>
      <c r="J207" s="127"/>
      <c r="K207" s="15"/>
    </row>
    <row r="208" spans="2:11" s="75" customFormat="1">
      <c r="C208" s="118"/>
      <c r="D208" s="106"/>
      <c r="E208" s="131"/>
      <c r="F208" s="166"/>
      <c r="G208" s="132"/>
      <c r="H208" s="132"/>
      <c r="I208" s="128"/>
      <c r="J208" s="127"/>
    </row>
    <row r="209" spans="2:14" s="75" customFormat="1" ht="15">
      <c r="C209" s="118" t="s">
        <v>284</v>
      </c>
      <c r="D209" s="806" t="s">
        <v>285</v>
      </c>
      <c r="E209" s="807"/>
      <c r="F209" s="807"/>
      <c r="G209" s="807"/>
      <c r="H209" s="447"/>
      <c r="I209" s="128"/>
      <c r="J209" s="127"/>
    </row>
    <row r="210" spans="2:14" s="75" customFormat="1" ht="15" customHeight="1">
      <c r="C210" s="118"/>
      <c r="D210" s="447"/>
      <c r="E210" s="447"/>
      <c r="F210" s="447"/>
      <c r="G210" s="447"/>
      <c r="H210" s="447"/>
      <c r="I210" s="128"/>
      <c r="J210" s="127"/>
    </row>
    <row r="211" spans="2:14">
      <c r="B211" s="66"/>
      <c r="C211" s="116"/>
      <c r="D211" s="129" t="s">
        <v>32</v>
      </c>
      <c r="E211" s="674">
        <v>652</v>
      </c>
      <c r="F211" s="103">
        <v>0</v>
      </c>
      <c r="G211" s="130"/>
      <c r="H211" s="103">
        <f>E211*F211</f>
        <v>0</v>
      </c>
      <c r="I211" s="128"/>
      <c r="J211" s="127"/>
      <c r="K211" s="15"/>
    </row>
    <row r="212" spans="2:14">
      <c r="B212" s="66"/>
      <c r="C212" s="118"/>
      <c r="D212" s="131"/>
      <c r="E212" s="131"/>
      <c r="F212" s="165"/>
      <c r="G212" s="166"/>
      <c r="H212" s="137"/>
      <c r="I212" s="128"/>
      <c r="J212" s="127"/>
      <c r="K212" s="15"/>
      <c r="L212" s="158"/>
      <c r="M212" s="158"/>
      <c r="N212" s="158"/>
    </row>
    <row r="213" spans="2:14">
      <c r="B213" s="66"/>
      <c r="C213" s="56" t="s">
        <v>133</v>
      </c>
      <c r="D213" s="57" t="s">
        <v>33</v>
      </c>
      <c r="E213" s="213"/>
      <c r="F213" s="227"/>
      <c r="G213" s="58"/>
      <c r="H213" s="59"/>
      <c r="I213" s="84"/>
      <c r="J213" s="75"/>
      <c r="K213" s="15"/>
      <c r="L213" s="158"/>
      <c r="M213" s="158"/>
      <c r="N213" s="158"/>
    </row>
    <row r="214" spans="2:14">
      <c r="B214" s="66"/>
      <c r="C214" s="107"/>
      <c r="D214" s="77"/>
      <c r="E214" s="214"/>
      <c r="F214" s="229"/>
      <c r="G214" s="78"/>
      <c r="H214" s="79"/>
      <c r="I214" s="78"/>
      <c r="J214" s="75"/>
      <c r="K214" s="15"/>
      <c r="L214" s="158"/>
      <c r="M214" s="158"/>
      <c r="N214" s="158"/>
    </row>
    <row r="215" spans="2:14">
      <c r="B215" s="32"/>
      <c r="C215" s="133" t="s">
        <v>69</v>
      </c>
      <c r="D215" s="179" t="s">
        <v>520</v>
      </c>
      <c r="E215" s="222"/>
      <c r="F215" s="240"/>
      <c r="G215" s="180"/>
      <c r="H215" s="181"/>
      <c r="I215" s="78"/>
      <c r="J215" s="75"/>
      <c r="L215" s="158"/>
      <c r="M215" s="158"/>
      <c r="N215" s="158"/>
    </row>
    <row r="216" spans="2:14" ht="22.5" customHeight="1">
      <c r="B216" s="32"/>
      <c r="C216" s="37" t="s">
        <v>134</v>
      </c>
      <c r="D216" s="92" t="s">
        <v>135</v>
      </c>
      <c r="E216" s="223"/>
      <c r="F216" s="223"/>
      <c r="G216" s="37"/>
      <c r="H216" s="147"/>
      <c r="I216" s="71"/>
      <c r="J216" s="66"/>
      <c r="L216" s="158"/>
      <c r="M216" s="158"/>
      <c r="N216" s="158"/>
    </row>
    <row r="217" spans="2:14" ht="15" customHeight="1">
      <c r="B217" s="32"/>
      <c r="C217" s="37"/>
      <c r="D217" s="92" t="s">
        <v>136</v>
      </c>
      <c r="E217" s="223"/>
      <c r="F217" s="223"/>
      <c r="G217" s="37"/>
      <c r="H217" s="147"/>
      <c r="I217" s="71"/>
      <c r="J217" s="66"/>
    </row>
    <row r="218" spans="2:14">
      <c r="B218" s="32"/>
      <c r="C218" s="37" t="s">
        <v>69</v>
      </c>
      <c r="D218" s="37" t="s">
        <v>200</v>
      </c>
      <c r="E218" s="223"/>
      <c r="F218" s="223"/>
      <c r="G218" s="37"/>
      <c r="H218" s="147"/>
      <c r="I218" s="65"/>
      <c r="J218" s="66"/>
    </row>
    <row r="219" spans="2:14">
      <c r="B219" s="32"/>
      <c r="C219" s="129"/>
      <c r="D219" s="129" t="s">
        <v>85</v>
      </c>
      <c r="E219" s="68">
        <v>7</v>
      </c>
      <c r="F219" s="69">
        <v>0</v>
      </c>
      <c r="G219" s="70"/>
      <c r="H219" s="69">
        <f>E219*F219</f>
        <v>0</v>
      </c>
      <c r="I219" s="65"/>
      <c r="J219" s="66"/>
    </row>
    <row r="220" spans="2:14">
      <c r="B220" s="32"/>
      <c r="C220" s="106"/>
      <c r="D220" s="131"/>
      <c r="E220" s="162"/>
      <c r="F220" s="137"/>
      <c r="G220" s="139"/>
      <c r="H220" s="137"/>
      <c r="I220" s="32"/>
      <c r="J220" s="32"/>
    </row>
    <row r="221" spans="2:14" ht="29.25" customHeight="1">
      <c r="B221" s="66"/>
      <c r="C221" s="209" t="s">
        <v>297</v>
      </c>
      <c r="D221" s="808" t="s">
        <v>523</v>
      </c>
      <c r="E221" s="808"/>
      <c r="F221" s="808"/>
      <c r="G221" s="808"/>
      <c r="H221" s="428"/>
      <c r="I221" s="32"/>
      <c r="J221" s="32"/>
      <c r="K221" s="136"/>
    </row>
    <row r="222" spans="2:14">
      <c r="B222" s="32"/>
      <c r="C222" s="37" t="s">
        <v>69</v>
      </c>
      <c r="D222" s="808" t="s">
        <v>201</v>
      </c>
      <c r="E222" s="810"/>
      <c r="F222" s="810"/>
      <c r="G222" s="810"/>
      <c r="H222" s="147"/>
      <c r="I222" s="32"/>
      <c r="J222" s="32"/>
    </row>
    <row r="223" spans="2:14">
      <c r="B223" s="32"/>
      <c r="C223" s="129"/>
      <c r="D223" s="129" t="s">
        <v>85</v>
      </c>
      <c r="E223" s="68">
        <v>40</v>
      </c>
      <c r="F223" s="69">
        <v>0</v>
      </c>
      <c r="G223" s="70"/>
      <c r="H223" s="69">
        <f>E223*F223</f>
        <v>0</v>
      </c>
      <c r="I223" s="32"/>
      <c r="J223" s="32"/>
    </row>
    <row r="224" spans="2:14">
      <c r="B224" s="32"/>
      <c r="C224" s="106"/>
      <c r="D224" s="131"/>
      <c r="E224" s="162"/>
      <c r="F224" s="137"/>
      <c r="G224" s="139"/>
      <c r="H224" s="137"/>
      <c r="I224" s="32"/>
      <c r="J224" s="32"/>
    </row>
    <row r="225" spans="2:13" ht="43.5" customHeight="1">
      <c r="B225" s="66"/>
      <c r="C225" s="209" t="s">
        <v>521</v>
      </c>
      <c r="D225" s="808" t="s">
        <v>298</v>
      </c>
      <c r="E225" s="808"/>
      <c r="F225" s="808"/>
      <c r="G225" s="808"/>
      <c r="H225" s="428"/>
      <c r="I225" s="32"/>
      <c r="J225" s="32"/>
      <c r="K225" s="136"/>
    </row>
    <row r="226" spans="2:13">
      <c r="B226" s="32"/>
      <c r="C226" s="37" t="s">
        <v>69</v>
      </c>
      <c r="D226" s="808" t="s">
        <v>202</v>
      </c>
      <c r="E226" s="810"/>
      <c r="F226" s="810"/>
      <c r="G226" s="810"/>
      <c r="H226" s="147"/>
      <c r="I226" s="32"/>
      <c r="J226" s="32"/>
    </row>
    <row r="227" spans="2:13">
      <c r="B227" s="32"/>
      <c r="C227" s="129"/>
      <c r="D227" s="129" t="s">
        <v>85</v>
      </c>
      <c r="E227" s="68">
        <v>80</v>
      </c>
      <c r="F227" s="69">
        <v>0</v>
      </c>
      <c r="G227" s="70"/>
      <c r="H227" s="69">
        <f>E227*F227</f>
        <v>0</v>
      </c>
      <c r="I227" s="32"/>
      <c r="J227" s="32"/>
    </row>
    <row r="228" spans="2:13" s="75" customFormat="1">
      <c r="C228" s="106"/>
      <c r="D228" s="131"/>
      <c r="E228" s="162"/>
      <c r="F228" s="137"/>
      <c r="G228" s="139"/>
      <c r="H228" s="137"/>
      <c r="I228" s="32"/>
      <c r="J228" s="32"/>
    </row>
    <row r="229" spans="2:13">
      <c r="C229" s="85" t="s">
        <v>137</v>
      </c>
      <c r="D229" s="808" t="s">
        <v>522</v>
      </c>
      <c r="E229" s="808"/>
      <c r="F229" s="808"/>
      <c r="G229" s="808"/>
      <c r="H229" s="428"/>
      <c r="I229" s="65"/>
      <c r="J229" s="66"/>
    </row>
    <row r="230" spans="2:13" ht="27.75" customHeight="1">
      <c r="C230" s="37"/>
      <c r="D230" s="813"/>
      <c r="E230" s="813"/>
      <c r="F230" s="813"/>
      <c r="G230" s="813"/>
      <c r="H230" s="428"/>
      <c r="I230" s="65"/>
      <c r="J230" s="66"/>
    </row>
    <row r="231" spans="2:13">
      <c r="C231" s="37" t="s">
        <v>69</v>
      </c>
      <c r="D231" s="37" t="s">
        <v>138</v>
      </c>
      <c r="E231" s="223"/>
      <c r="F231" s="223"/>
      <c r="G231" s="37"/>
      <c r="H231" s="147"/>
      <c r="I231" s="32"/>
      <c r="J231" s="32"/>
    </row>
    <row r="232" spans="2:13" s="85" customFormat="1">
      <c r="C232" s="129"/>
      <c r="D232" s="129" t="s">
        <v>85</v>
      </c>
      <c r="E232" s="425">
        <v>11</v>
      </c>
      <c r="F232" s="69">
        <v>0</v>
      </c>
      <c r="G232" s="70"/>
      <c r="H232" s="69">
        <f>E232*F232</f>
        <v>0</v>
      </c>
      <c r="I232" s="32"/>
      <c r="J232" s="32"/>
    </row>
    <row r="233" spans="2:13">
      <c r="B233" s="32"/>
      <c r="C233" s="106"/>
      <c r="D233" s="131"/>
      <c r="E233" s="162"/>
      <c r="F233" s="137"/>
      <c r="G233" s="139"/>
      <c r="H233" s="137"/>
      <c r="I233" s="32"/>
      <c r="J233" s="32"/>
    </row>
    <row r="234" spans="2:13" s="85" customFormat="1">
      <c r="C234" s="56" t="s">
        <v>139</v>
      </c>
      <c r="D234" s="57" t="s">
        <v>140</v>
      </c>
      <c r="E234" s="213"/>
      <c r="F234" s="227"/>
      <c r="G234" s="58"/>
      <c r="H234" s="59"/>
      <c r="I234" s="84"/>
      <c r="J234" s="75"/>
    </row>
    <row r="235" spans="2:13" s="85" customFormat="1">
      <c r="C235" s="37" t="s">
        <v>141</v>
      </c>
      <c r="D235" s="37" t="s">
        <v>142</v>
      </c>
      <c r="E235" s="223"/>
      <c r="F235" s="223"/>
      <c r="G235" s="37"/>
      <c r="H235" s="147"/>
    </row>
    <row r="236" spans="2:13" s="85" customFormat="1">
      <c r="C236" s="37" t="s">
        <v>69</v>
      </c>
      <c r="D236" s="37" t="s">
        <v>143</v>
      </c>
      <c r="E236" s="223"/>
      <c r="F236" s="223"/>
      <c r="G236" s="37"/>
      <c r="H236" s="147"/>
    </row>
    <row r="237" spans="2:13" s="85" customFormat="1">
      <c r="C237" s="129"/>
      <c r="D237" s="129" t="s">
        <v>70</v>
      </c>
      <c r="E237" s="129">
        <v>30</v>
      </c>
      <c r="F237" s="103">
        <v>0</v>
      </c>
      <c r="G237" s="130"/>
      <c r="H237" s="103">
        <f>E237*F237</f>
        <v>0</v>
      </c>
    </row>
    <row r="238" spans="2:13" s="85" customFormat="1">
      <c r="C238" s="106"/>
      <c r="D238" s="169"/>
      <c r="E238" s="162"/>
      <c r="F238" s="137"/>
      <c r="G238" s="139"/>
      <c r="H238" s="137"/>
    </row>
    <row r="239" spans="2:13" ht="6.75" customHeight="1">
      <c r="B239" s="66"/>
      <c r="C239" s="106"/>
      <c r="D239" s="169"/>
      <c r="E239" s="162"/>
      <c r="F239" s="137"/>
      <c r="G239" s="139"/>
      <c r="H239" s="137"/>
      <c r="I239" s="85"/>
      <c r="J239" s="85"/>
      <c r="M239" s="85"/>
    </row>
    <row r="240" spans="2:13">
      <c r="C240" s="56" t="s">
        <v>144</v>
      </c>
      <c r="D240" s="57" t="s">
        <v>35</v>
      </c>
      <c r="E240" s="213"/>
      <c r="F240" s="227"/>
      <c r="G240" s="58"/>
      <c r="H240" s="59"/>
      <c r="I240" s="37"/>
      <c r="J240" s="37"/>
      <c r="M240" s="138"/>
    </row>
    <row r="241" spans="3:12">
      <c r="C241" s="37" t="s">
        <v>524</v>
      </c>
      <c r="D241" s="37" t="s">
        <v>145</v>
      </c>
      <c r="E241" s="223"/>
      <c r="F241" s="223"/>
      <c r="G241" s="37"/>
      <c r="H241" s="147"/>
      <c r="I241" s="44"/>
      <c r="J241" s="44"/>
    </row>
    <row r="242" spans="3:12">
      <c r="C242" s="37"/>
      <c r="D242" s="37" t="s">
        <v>146</v>
      </c>
      <c r="E242" s="223"/>
      <c r="F242" s="223"/>
      <c r="G242" s="37"/>
      <c r="H242" s="147"/>
      <c r="I242" s="44"/>
      <c r="J242" s="44"/>
    </row>
    <row r="243" spans="3:12" ht="83.25" customHeight="1">
      <c r="C243" s="141" t="s">
        <v>69</v>
      </c>
      <c r="D243" s="803" t="s">
        <v>525</v>
      </c>
      <c r="E243" s="807"/>
      <c r="F243" s="807"/>
      <c r="G243" s="807"/>
      <c r="H243" s="428"/>
      <c r="I243" s="127"/>
      <c r="J243" s="127"/>
    </row>
    <row r="244" spans="3:12">
      <c r="C244" s="129"/>
      <c r="D244" s="129" t="s">
        <v>111</v>
      </c>
      <c r="E244" s="129">
        <v>31</v>
      </c>
      <c r="F244" s="103">
        <v>0</v>
      </c>
      <c r="G244" s="130"/>
      <c r="H244" s="103">
        <f>E244*F244</f>
        <v>0</v>
      </c>
      <c r="I244" s="44"/>
      <c r="J244" s="44"/>
    </row>
    <row r="245" spans="3:12" ht="6" customHeight="1">
      <c r="C245" s="106"/>
      <c r="D245" s="106"/>
      <c r="E245" s="131"/>
      <c r="F245" s="165"/>
      <c r="G245" s="132"/>
      <c r="H245" s="104"/>
      <c r="I245" s="44"/>
      <c r="J245" s="44"/>
    </row>
    <row r="246" spans="3:12">
      <c r="C246" s="37" t="s">
        <v>147</v>
      </c>
      <c r="D246" s="37" t="s">
        <v>148</v>
      </c>
      <c r="E246" s="223"/>
      <c r="F246" s="223"/>
      <c r="G246" s="37"/>
      <c r="H246" s="147"/>
    </row>
    <row r="247" spans="3:12">
      <c r="C247" s="37"/>
      <c r="D247" s="37" t="s">
        <v>149</v>
      </c>
      <c r="E247" s="223"/>
      <c r="F247" s="223"/>
      <c r="G247" s="37"/>
      <c r="H247" s="147"/>
    </row>
    <row r="248" spans="3:12" s="85" customFormat="1">
      <c r="C248" s="129"/>
      <c r="D248" s="129" t="s">
        <v>10</v>
      </c>
      <c r="E248" s="129">
        <v>4</v>
      </c>
      <c r="F248" s="103">
        <v>0</v>
      </c>
      <c r="G248" s="130"/>
      <c r="H248" s="103">
        <f>E248*F248</f>
        <v>0</v>
      </c>
      <c r="I248" s="12"/>
      <c r="J248" s="12"/>
    </row>
    <row r="249" spans="3:12" s="85" customFormat="1">
      <c r="C249" s="106"/>
      <c r="D249" s="131"/>
      <c r="E249" s="162"/>
      <c r="F249" s="139"/>
      <c r="G249" s="139"/>
      <c r="H249" s="139"/>
      <c r="I249" s="12"/>
      <c r="J249" s="12"/>
    </row>
    <row r="250" spans="3:12">
      <c r="C250" s="37" t="s">
        <v>150</v>
      </c>
      <c r="D250" s="37" t="s">
        <v>151</v>
      </c>
      <c r="E250" s="223"/>
      <c r="F250" s="223"/>
      <c r="G250" s="37"/>
      <c r="H250" s="147"/>
    </row>
    <row r="251" spans="3:12">
      <c r="C251" s="37"/>
      <c r="D251" s="37" t="s">
        <v>152</v>
      </c>
      <c r="E251" s="223"/>
      <c r="F251" s="223"/>
      <c r="G251" s="37"/>
      <c r="H251" s="147"/>
    </row>
    <row r="252" spans="3:12">
      <c r="C252" s="129"/>
      <c r="D252" s="129" t="s">
        <v>10</v>
      </c>
      <c r="E252" s="129">
        <v>1</v>
      </c>
      <c r="F252" s="103">
        <v>0</v>
      </c>
      <c r="G252" s="130"/>
      <c r="H252" s="103">
        <f>E252*F252</f>
        <v>0</v>
      </c>
    </row>
    <row r="253" spans="3:12" ht="9" customHeight="1">
      <c r="C253" s="106"/>
      <c r="D253" s="131"/>
      <c r="E253" s="162"/>
      <c r="F253" s="137"/>
      <c r="G253" s="139"/>
      <c r="H253" s="137"/>
    </row>
    <row r="254" spans="3:12" s="75" customFormat="1">
      <c r="C254" s="56" t="s">
        <v>153</v>
      </c>
      <c r="D254" s="57" t="s">
        <v>154</v>
      </c>
      <c r="E254" s="213"/>
      <c r="F254" s="238"/>
      <c r="G254" s="58"/>
      <c r="H254" s="59"/>
      <c r="I254" s="37"/>
      <c r="J254" s="37"/>
    </row>
    <row r="255" spans="3:12">
      <c r="C255" s="56" t="s">
        <v>155</v>
      </c>
      <c r="D255" s="57" t="s">
        <v>156</v>
      </c>
      <c r="E255" s="213"/>
      <c r="F255" s="238"/>
      <c r="G255" s="58"/>
      <c r="H255" s="59"/>
      <c r="I255" s="37"/>
      <c r="J255" s="37"/>
      <c r="K255" s="37"/>
      <c r="L255" s="44"/>
    </row>
    <row r="256" spans="3:12">
      <c r="C256" s="37" t="s">
        <v>157</v>
      </c>
      <c r="D256" s="37" t="s">
        <v>158</v>
      </c>
      <c r="E256" s="223"/>
      <c r="F256" s="219"/>
      <c r="G256" s="37"/>
      <c r="H256" s="147"/>
      <c r="I256" s="44"/>
      <c r="J256" s="44"/>
      <c r="K256" s="44"/>
      <c r="L256" s="44"/>
    </row>
    <row r="257" spans="3:12">
      <c r="C257" s="37"/>
      <c r="D257" s="37" t="s">
        <v>159</v>
      </c>
      <c r="E257" s="223"/>
      <c r="F257" s="219"/>
      <c r="G257" s="37"/>
      <c r="H257" s="147"/>
      <c r="I257" s="44"/>
      <c r="J257" s="44"/>
      <c r="K257" s="44"/>
      <c r="L257" s="44"/>
    </row>
    <row r="258" spans="3:12" s="85" customFormat="1">
      <c r="C258" s="37" t="s">
        <v>69</v>
      </c>
      <c r="D258" s="37" t="s">
        <v>160</v>
      </c>
      <c r="E258" s="223"/>
      <c r="F258" s="219"/>
      <c r="G258" s="37"/>
      <c r="H258" s="147"/>
      <c r="I258" s="37"/>
      <c r="J258" s="37"/>
      <c r="K258" s="37"/>
      <c r="L258" s="37"/>
    </row>
    <row r="259" spans="3:12">
      <c r="C259" s="129"/>
      <c r="D259" s="129" t="s">
        <v>111</v>
      </c>
      <c r="E259" s="68">
        <v>31</v>
      </c>
      <c r="F259" s="69">
        <v>0</v>
      </c>
      <c r="G259" s="70"/>
      <c r="H259" s="69">
        <f>E259*F259</f>
        <v>0</v>
      </c>
      <c r="I259" s="44"/>
      <c r="J259" s="44"/>
      <c r="K259" s="44"/>
      <c r="L259" s="44"/>
    </row>
    <row r="260" spans="3:12" ht="6.75" customHeight="1">
      <c r="C260" s="106"/>
      <c r="D260" s="106"/>
      <c r="E260" s="162"/>
      <c r="F260" s="139"/>
      <c r="G260" s="64"/>
      <c r="H260" s="64"/>
      <c r="I260" s="44"/>
      <c r="J260" s="44"/>
      <c r="K260" s="44"/>
      <c r="L260" s="44"/>
    </row>
    <row r="261" spans="3:12" ht="15.75" customHeight="1">
      <c r="C261" s="56" t="s">
        <v>161</v>
      </c>
      <c r="D261" s="57" t="s">
        <v>34</v>
      </c>
      <c r="E261" s="213"/>
      <c r="F261" s="227"/>
      <c r="G261" s="58"/>
      <c r="H261" s="59"/>
      <c r="I261" s="84"/>
      <c r="J261" s="75"/>
      <c r="K261" s="44"/>
      <c r="L261" s="44"/>
    </row>
    <row r="262" spans="3:12">
      <c r="C262" s="106"/>
      <c r="D262" s="106"/>
      <c r="E262" s="131"/>
      <c r="F262" s="165"/>
      <c r="G262" s="64"/>
      <c r="H262" s="73"/>
      <c r="I262" s="37"/>
      <c r="J262" s="37"/>
      <c r="K262" s="44"/>
      <c r="L262" s="44"/>
    </row>
    <row r="263" spans="3:12">
      <c r="C263" s="37" t="s">
        <v>162</v>
      </c>
      <c r="D263" s="140" t="s">
        <v>163</v>
      </c>
      <c r="E263" s="223"/>
      <c r="F263" s="219"/>
      <c r="G263" s="37"/>
      <c r="H263" s="147"/>
      <c r="I263" s="37"/>
      <c r="J263" s="37"/>
      <c r="K263" s="44"/>
      <c r="L263" s="44"/>
    </row>
    <row r="264" spans="3:12">
      <c r="C264" s="129"/>
      <c r="D264" s="129" t="s">
        <v>70</v>
      </c>
      <c r="E264" s="68">
        <v>96</v>
      </c>
      <c r="F264" s="69">
        <v>0</v>
      </c>
      <c r="G264" s="70"/>
      <c r="H264" s="69">
        <f>E264*F264</f>
        <v>0</v>
      </c>
      <c r="I264" s="37"/>
      <c r="J264" s="37"/>
      <c r="K264" s="44"/>
      <c r="L264" s="44"/>
    </row>
    <row r="265" spans="3:12">
      <c r="C265" s="37" t="s">
        <v>164</v>
      </c>
      <c r="D265" s="92" t="s">
        <v>165</v>
      </c>
      <c r="E265" s="37"/>
      <c r="F265" s="81"/>
      <c r="G265" s="37"/>
      <c r="H265" s="147"/>
      <c r="I265" s="85"/>
      <c r="J265" s="85"/>
    </row>
    <row r="266" spans="3:12">
      <c r="C266" s="37"/>
      <c r="D266" s="92" t="s">
        <v>166</v>
      </c>
      <c r="E266" s="37"/>
      <c r="F266" s="81"/>
      <c r="G266" s="37"/>
      <c r="H266" s="147"/>
      <c r="I266" s="85"/>
      <c r="J266" s="85"/>
    </row>
    <row r="267" spans="3:12">
      <c r="C267" s="129"/>
      <c r="D267" s="129" t="s">
        <v>70</v>
      </c>
      <c r="E267" s="68">
        <v>96</v>
      </c>
      <c r="F267" s="69">
        <v>0</v>
      </c>
      <c r="G267" s="70"/>
      <c r="H267" s="69">
        <f>E267*F267</f>
        <v>0</v>
      </c>
      <c r="I267" s="85"/>
      <c r="J267" s="85"/>
    </row>
    <row r="268" spans="3:12">
      <c r="C268" s="85" t="s">
        <v>167</v>
      </c>
      <c r="D268" s="811" t="s">
        <v>168</v>
      </c>
      <c r="E268" s="794"/>
      <c r="F268" s="794"/>
      <c r="G268" s="794"/>
      <c r="H268" s="147"/>
      <c r="I268" s="85"/>
      <c r="J268" s="85"/>
    </row>
    <row r="269" spans="3:12" ht="24.75" customHeight="1">
      <c r="D269" s="785"/>
      <c r="E269" s="785"/>
      <c r="F269" s="785"/>
      <c r="G269" s="785"/>
      <c r="H269" s="147"/>
      <c r="I269" s="85"/>
      <c r="J269" s="85"/>
    </row>
    <row r="270" spans="3:12" ht="16.5" customHeight="1">
      <c r="C270" s="129"/>
      <c r="D270" s="129" t="s">
        <v>70</v>
      </c>
      <c r="E270" s="68">
        <v>96</v>
      </c>
      <c r="F270" s="69">
        <v>0</v>
      </c>
      <c r="G270" s="70"/>
      <c r="H270" s="69">
        <f>E270*F270</f>
        <v>0</v>
      </c>
      <c r="I270" s="85"/>
      <c r="J270" s="85"/>
    </row>
    <row r="271" spans="3:12" ht="16.5" customHeight="1">
      <c r="C271" s="106"/>
      <c r="D271" s="106"/>
      <c r="E271" s="62"/>
      <c r="F271" s="73"/>
      <c r="G271" s="64"/>
      <c r="H271" s="73"/>
      <c r="I271" s="85"/>
      <c r="J271" s="85"/>
    </row>
    <row r="272" spans="3:12">
      <c r="C272" s="85" t="s">
        <v>169</v>
      </c>
      <c r="D272" s="812" t="s">
        <v>170</v>
      </c>
      <c r="E272" s="791"/>
      <c r="F272" s="791"/>
      <c r="G272" s="791"/>
      <c r="H272" s="147"/>
      <c r="I272" s="85"/>
      <c r="J272" s="85"/>
      <c r="K272" s="85"/>
    </row>
    <row r="273" spans="2:11">
      <c r="D273" s="791"/>
      <c r="E273" s="791"/>
      <c r="F273" s="791"/>
      <c r="G273" s="791"/>
      <c r="H273" s="147"/>
      <c r="I273" s="85"/>
      <c r="J273" s="85"/>
    </row>
    <row r="274" spans="2:11">
      <c r="C274" s="129"/>
      <c r="D274" s="129" t="s">
        <v>70</v>
      </c>
      <c r="E274" s="68">
        <v>96</v>
      </c>
      <c r="F274" s="69">
        <v>0</v>
      </c>
      <c r="G274" s="70"/>
      <c r="H274" s="69">
        <f>E274*F274</f>
        <v>0</v>
      </c>
      <c r="I274" s="85"/>
      <c r="J274" s="85"/>
    </row>
    <row r="275" spans="2:11">
      <c r="C275" s="106"/>
      <c r="D275" s="106"/>
      <c r="E275" s="62"/>
      <c r="F275" s="73"/>
      <c r="G275" s="64"/>
      <c r="H275" s="73"/>
      <c r="I275" s="85"/>
      <c r="J275" s="85"/>
    </row>
    <row r="276" spans="2:11">
      <c r="C276" s="37" t="s">
        <v>171</v>
      </c>
      <c r="D276" s="37" t="s">
        <v>526</v>
      </c>
      <c r="E276" s="37"/>
      <c r="F276" s="37"/>
      <c r="G276" s="37"/>
      <c r="H276" s="147"/>
      <c r="I276" s="44"/>
      <c r="J276" s="44"/>
      <c r="K276" s="44"/>
    </row>
    <row r="277" spans="2:11" ht="13.5" customHeight="1">
      <c r="B277" s="32"/>
      <c r="C277" s="37"/>
      <c r="D277" s="37" t="s">
        <v>172</v>
      </c>
      <c r="E277" s="37"/>
      <c r="F277" s="37"/>
      <c r="G277" s="37"/>
      <c r="H277" s="147"/>
      <c r="I277" s="44"/>
      <c r="J277" s="44"/>
      <c r="K277" s="44"/>
    </row>
    <row r="278" spans="2:11">
      <c r="C278" s="141" t="s">
        <v>69</v>
      </c>
      <c r="D278" s="803" t="s">
        <v>173</v>
      </c>
      <c r="E278" s="809"/>
      <c r="F278" s="809"/>
      <c r="G278" s="809"/>
      <c r="H278" s="147"/>
      <c r="I278" s="37"/>
      <c r="J278" s="37"/>
      <c r="K278" s="44"/>
    </row>
    <row r="279" spans="2:11">
      <c r="C279" s="129"/>
      <c r="D279" s="129" t="s">
        <v>70</v>
      </c>
      <c r="E279" s="68">
        <v>96</v>
      </c>
      <c r="F279" s="103">
        <v>0</v>
      </c>
      <c r="G279" s="130"/>
      <c r="H279" s="103">
        <f>E279*F279</f>
        <v>0</v>
      </c>
      <c r="I279" s="37"/>
      <c r="J279" s="37"/>
      <c r="K279" s="44"/>
    </row>
    <row r="280" spans="2:11" ht="9" customHeight="1">
      <c r="C280" s="142"/>
      <c r="D280" s="131"/>
      <c r="E280" s="162"/>
      <c r="F280" s="137"/>
      <c r="G280" s="139"/>
      <c r="H280" s="170"/>
      <c r="I280" s="85"/>
      <c r="J280" s="85"/>
      <c r="K280" s="85"/>
    </row>
    <row r="281" spans="2:11" ht="12.75" customHeight="1">
      <c r="C281" s="37" t="s">
        <v>174</v>
      </c>
      <c r="D281" s="37" t="s">
        <v>175</v>
      </c>
      <c r="E281" s="223"/>
      <c r="F281" s="223"/>
      <c r="G281" s="37"/>
      <c r="H281" s="147"/>
    </row>
    <row r="282" spans="2:11" ht="12.75" customHeight="1">
      <c r="C282" s="37"/>
      <c r="D282" s="37" t="s">
        <v>176</v>
      </c>
      <c r="E282" s="223"/>
      <c r="F282" s="223"/>
      <c r="G282" s="37"/>
      <c r="H282" s="147"/>
    </row>
    <row r="283" spans="2:11" ht="12.75" customHeight="1">
      <c r="C283" s="37"/>
      <c r="D283" s="37" t="s">
        <v>177</v>
      </c>
      <c r="E283" s="223"/>
      <c r="F283" s="223"/>
      <c r="G283" s="37"/>
      <c r="H283" s="147"/>
    </row>
    <row r="284" spans="2:11" ht="12.75" customHeight="1">
      <c r="C284" s="37" t="s">
        <v>69</v>
      </c>
      <c r="D284" s="37" t="s">
        <v>178</v>
      </c>
      <c r="E284" s="223"/>
      <c r="F284" s="223"/>
      <c r="G284" s="37"/>
      <c r="H284" s="147"/>
    </row>
    <row r="285" spans="2:11" ht="17.25" customHeight="1">
      <c r="C285" s="129"/>
      <c r="D285" s="129" t="s">
        <v>111</v>
      </c>
      <c r="E285" s="129">
        <v>21</v>
      </c>
      <c r="F285" s="103">
        <v>0</v>
      </c>
      <c r="G285" s="130"/>
      <c r="H285" s="103">
        <f>E285*F285</f>
        <v>0</v>
      </c>
    </row>
    <row r="286" spans="2:11" ht="9" customHeight="1">
      <c r="C286" s="106"/>
      <c r="D286" s="106"/>
      <c r="E286" s="106"/>
      <c r="F286" s="166"/>
      <c r="G286" s="132"/>
      <c r="H286" s="132"/>
      <c r="I286" s="85"/>
      <c r="J286" s="85"/>
    </row>
    <row r="287" spans="2:11" s="95" customFormat="1" ht="15.75" customHeight="1">
      <c r="B287" s="121"/>
      <c r="C287" s="37" t="s">
        <v>179</v>
      </c>
      <c r="D287" s="37" t="s">
        <v>180</v>
      </c>
      <c r="E287" s="37"/>
      <c r="F287" s="223"/>
      <c r="G287" s="37"/>
      <c r="H287" s="147"/>
      <c r="I287" s="12"/>
      <c r="J287" s="12"/>
    </row>
    <row r="288" spans="2:11" s="95" customFormat="1" ht="12.75" customHeight="1">
      <c r="B288" s="121"/>
      <c r="C288" s="37"/>
      <c r="D288" s="37" t="s">
        <v>176</v>
      </c>
      <c r="E288" s="37"/>
      <c r="F288" s="223"/>
      <c r="G288" s="37"/>
      <c r="H288" s="147"/>
      <c r="I288" s="12"/>
      <c r="J288" s="12"/>
    </row>
    <row r="289" spans="2:13" s="143" customFormat="1" ht="12.75" customHeight="1">
      <c r="C289" s="37"/>
      <c r="D289" s="37" t="s">
        <v>181</v>
      </c>
      <c r="E289" s="37"/>
      <c r="F289" s="223"/>
      <c r="G289" s="37"/>
      <c r="H289" s="147"/>
      <c r="I289" s="12"/>
      <c r="J289" s="12"/>
    </row>
    <row r="290" spans="2:13" s="95" customFormat="1">
      <c r="B290" s="121"/>
      <c r="C290" s="37" t="s">
        <v>69</v>
      </c>
      <c r="D290" s="37" t="s">
        <v>182</v>
      </c>
      <c r="E290" s="37"/>
      <c r="F290" s="223"/>
      <c r="G290" s="37"/>
      <c r="H290" s="147"/>
      <c r="I290" s="12"/>
      <c r="J290" s="12"/>
    </row>
    <row r="291" spans="2:13" s="85" customFormat="1">
      <c r="C291" s="129"/>
      <c r="D291" s="129" t="s">
        <v>111</v>
      </c>
      <c r="E291" s="129">
        <v>21</v>
      </c>
      <c r="F291" s="103">
        <v>0</v>
      </c>
      <c r="G291" s="130"/>
      <c r="H291" s="103">
        <f>E291*F291</f>
        <v>0</v>
      </c>
      <c r="I291" s="12"/>
      <c r="J291" s="12"/>
    </row>
    <row r="292" spans="2:13" ht="9" customHeight="1">
      <c r="C292" s="106"/>
      <c r="D292" s="131"/>
      <c r="E292" s="106"/>
      <c r="F292" s="139"/>
      <c r="G292" s="139"/>
      <c r="H292" s="139"/>
      <c r="I292" s="85"/>
      <c r="J292" s="85"/>
      <c r="K292" s="85"/>
    </row>
    <row r="293" spans="2:13">
      <c r="C293" s="37" t="s">
        <v>188</v>
      </c>
      <c r="D293" s="37" t="s">
        <v>189</v>
      </c>
      <c r="E293" s="223"/>
      <c r="F293" s="223"/>
      <c r="G293" s="37"/>
      <c r="H293" s="147"/>
    </row>
    <row r="294" spans="2:13" ht="15" customHeight="1">
      <c r="C294" s="37" t="s">
        <v>69</v>
      </c>
      <c r="D294" s="37" t="s">
        <v>190</v>
      </c>
      <c r="E294" s="223"/>
      <c r="F294" s="223"/>
      <c r="G294" s="37"/>
      <c r="H294" s="147"/>
    </row>
    <row r="295" spans="2:13">
      <c r="C295" s="129"/>
      <c r="D295" s="129" t="s">
        <v>111</v>
      </c>
      <c r="E295" s="129">
        <v>60</v>
      </c>
      <c r="F295" s="103">
        <v>0</v>
      </c>
      <c r="G295" s="130"/>
      <c r="H295" s="103">
        <f>E295*F295</f>
        <v>0</v>
      </c>
      <c r="J295" s="85"/>
      <c r="K295" s="85"/>
    </row>
    <row r="296" spans="2:13" s="85" customFormat="1" ht="16.5" customHeight="1">
      <c r="C296" s="106"/>
      <c r="D296" s="25"/>
      <c r="E296" s="162"/>
      <c r="F296" s="137"/>
      <c r="G296" s="64"/>
      <c r="H296" s="73"/>
      <c r="I296" s="12"/>
      <c r="J296" s="12"/>
    </row>
    <row r="297" spans="2:13">
      <c r="C297" s="96" t="s">
        <v>45</v>
      </c>
      <c r="D297" s="97" t="s">
        <v>183</v>
      </c>
      <c r="E297" s="217"/>
      <c r="F297" s="144"/>
      <c r="G297" s="123"/>
      <c r="H297" s="99">
        <f>SUM(H181:H296)</f>
        <v>0</v>
      </c>
      <c r="I297" s="124"/>
      <c r="J297" s="121"/>
      <c r="M297" s="85"/>
    </row>
    <row r="298" spans="2:13">
      <c r="C298" s="114"/>
      <c r="D298" s="113"/>
      <c r="E298" s="171"/>
      <c r="F298" s="145"/>
      <c r="G298" s="112"/>
      <c r="H298" s="115"/>
      <c r="I298" s="124"/>
      <c r="J298" s="121"/>
      <c r="M298" s="85"/>
    </row>
    <row r="299" spans="2:13" ht="15.75">
      <c r="C299" s="125" t="s">
        <v>46</v>
      </c>
      <c r="D299" s="51" t="s">
        <v>3</v>
      </c>
      <c r="E299" s="212"/>
      <c r="F299" s="226"/>
      <c r="G299" s="52"/>
      <c r="H299" s="101"/>
    </row>
    <row r="300" spans="2:13">
      <c r="C300" s="678" t="s">
        <v>575</v>
      </c>
      <c r="D300" s="679" t="s">
        <v>576</v>
      </c>
      <c r="E300" s="680"/>
      <c r="F300" s="681"/>
      <c r="G300" s="682"/>
      <c r="H300" s="683"/>
    </row>
    <row r="301" spans="2:13">
      <c r="C301" s="37" t="s">
        <v>577</v>
      </c>
      <c r="D301" s="85" t="s">
        <v>578</v>
      </c>
      <c r="E301" s="223"/>
      <c r="F301" s="223"/>
      <c r="G301" s="85"/>
      <c r="H301" s="134"/>
    </row>
    <row r="302" spans="2:13">
      <c r="C302" s="676" t="s">
        <v>69</v>
      </c>
      <c r="D302" s="85" t="s">
        <v>579</v>
      </c>
      <c r="E302" s="223"/>
      <c r="F302" s="223"/>
      <c r="G302" s="85"/>
      <c r="H302" s="134"/>
    </row>
    <row r="303" spans="2:13">
      <c r="C303" s="129"/>
      <c r="D303" s="135" t="s">
        <v>111</v>
      </c>
      <c r="E303" s="68">
        <v>40</v>
      </c>
      <c r="F303" s="69">
        <v>0</v>
      </c>
      <c r="G303" s="70"/>
      <c r="H303" s="69">
        <f>E303*F303</f>
        <v>0</v>
      </c>
    </row>
    <row r="304" spans="2:13">
      <c r="C304" s="678" t="s">
        <v>23</v>
      </c>
      <c r="D304" s="679" t="s">
        <v>22</v>
      </c>
      <c r="E304" s="680"/>
      <c r="F304" s="681"/>
      <c r="G304" s="682"/>
      <c r="H304" s="683"/>
      <c r="I304" s="84"/>
      <c r="J304" s="75"/>
    </row>
    <row r="305" spans="2:10">
      <c r="C305" s="37" t="s">
        <v>184</v>
      </c>
      <c r="D305" s="85" t="s">
        <v>21</v>
      </c>
      <c r="E305" s="223"/>
      <c r="F305" s="223"/>
      <c r="G305" s="85"/>
      <c r="H305" s="134"/>
    </row>
    <row r="306" spans="2:10">
      <c r="C306" s="129"/>
      <c r="D306" s="135" t="s">
        <v>19</v>
      </c>
      <c r="E306" s="68">
        <v>40</v>
      </c>
      <c r="F306" s="69">
        <v>0</v>
      </c>
      <c r="G306" s="70"/>
      <c r="H306" s="69">
        <f>E306*F306</f>
        <v>0</v>
      </c>
    </row>
    <row r="307" spans="2:10">
      <c r="C307" s="37"/>
      <c r="D307" s="85"/>
      <c r="E307" s="62"/>
      <c r="F307" s="64"/>
      <c r="G307" s="64"/>
      <c r="H307" s="82"/>
    </row>
    <row r="308" spans="2:10">
      <c r="C308" s="37" t="s">
        <v>185</v>
      </c>
      <c r="D308" s="85" t="s">
        <v>20</v>
      </c>
      <c r="E308" s="81"/>
      <c r="F308" s="81"/>
      <c r="G308" s="81"/>
      <c r="H308" s="134"/>
    </row>
    <row r="309" spans="2:10">
      <c r="C309" s="129"/>
      <c r="D309" s="135" t="s">
        <v>19</v>
      </c>
      <c r="E309" s="68">
        <v>8</v>
      </c>
      <c r="F309" s="69">
        <v>0</v>
      </c>
      <c r="G309" s="70"/>
      <c r="H309" s="69">
        <f>E309*F309</f>
        <v>0</v>
      </c>
    </row>
    <row r="310" spans="2:10" s="95" customFormat="1">
      <c r="B310" s="12"/>
      <c r="C310" s="37"/>
      <c r="D310" s="85"/>
      <c r="E310" s="162"/>
      <c r="F310" s="139"/>
      <c r="G310" s="64"/>
      <c r="H310" s="82"/>
      <c r="I310" s="12"/>
      <c r="J310" s="12"/>
    </row>
    <row r="311" spans="2:10">
      <c r="C311" s="450" t="s">
        <v>326</v>
      </c>
      <c r="D311" s="451" t="s">
        <v>327</v>
      </c>
      <c r="E311" s="81"/>
      <c r="F311" s="81"/>
      <c r="G311" s="81"/>
      <c r="H311" s="134"/>
    </row>
    <row r="312" spans="2:10">
      <c r="C312" s="129"/>
      <c r="D312" s="135" t="s">
        <v>10</v>
      </c>
      <c r="E312" s="68">
        <v>1</v>
      </c>
      <c r="F312" s="69">
        <f>(H297+H175+H141+H82)*0.1</f>
        <v>0</v>
      </c>
      <c r="G312" s="70"/>
      <c r="H312" s="69">
        <f>E312*F312</f>
        <v>0</v>
      </c>
    </row>
    <row r="313" spans="2:10" s="95" customFormat="1">
      <c r="B313" s="12"/>
      <c r="C313" s="37"/>
      <c r="D313" s="85"/>
      <c r="E313" s="162"/>
      <c r="F313" s="139"/>
      <c r="G313" s="64"/>
      <c r="H313" s="82"/>
      <c r="I313" s="12"/>
      <c r="J313" s="12"/>
    </row>
    <row r="314" spans="2:10">
      <c r="B314" s="95"/>
      <c r="C314" s="37" t="s">
        <v>186</v>
      </c>
      <c r="D314" s="85" t="s">
        <v>18</v>
      </c>
      <c r="E314" s="223"/>
      <c r="F314" s="223"/>
      <c r="G314" s="85"/>
      <c r="H314" s="134"/>
    </row>
    <row r="315" spans="2:10">
      <c r="C315" s="129"/>
      <c r="D315" s="135" t="s">
        <v>10</v>
      </c>
      <c r="E315" s="68">
        <v>1</v>
      </c>
      <c r="F315" s="69">
        <v>0</v>
      </c>
      <c r="G315" s="70"/>
      <c r="H315" s="69">
        <f>E315*F315</f>
        <v>0</v>
      </c>
    </row>
    <row r="316" spans="2:10">
      <c r="C316" s="106"/>
      <c r="D316" s="25"/>
      <c r="E316" s="162"/>
      <c r="F316" s="137"/>
      <c r="G316" s="64"/>
      <c r="H316" s="73"/>
    </row>
    <row r="317" spans="2:10">
      <c r="C317" s="96" t="s">
        <v>46</v>
      </c>
      <c r="D317" s="97" t="s">
        <v>187</v>
      </c>
      <c r="E317" s="217"/>
      <c r="F317" s="237"/>
      <c r="G317" s="123"/>
      <c r="H317" s="99">
        <f>SUM(H303:H316)</f>
        <v>0</v>
      </c>
    </row>
    <row r="318" spans="2:10">
      <c r="C318" s="37"/>
      <c r="D318" s="85"/>
      <c r="E318" s="223"/>
      <c r="F318" s="223"/>
      <c r="G318" s="85"/>
      <c r="H318" s="134"/>
    </row>
    <row r="319" spans="2:10">
      <c r="C319" s="37"/>
      <c r="D319" s="85"/>
      <c r="E319" s="223"/>
      <c r="F319" s="223"/>
      <c r="G319" s="85"/>
      <c r="H319" s="134"/>
    </row>
    <row r="320" spans="2:10">
      <c r="C320" s="37"/>
      <c r="D320" s="85"/>
      <c r="E320" s="223"/>
      <c r="F320" s="223"/>
      <c r="G320" s="85"/>
      <c r="H320" s="134"/>
      <c r="I320" s="85"/>
      <c r="J320" s="85"/>
    </row>
    <row r="321" spans="2:10">
      <c r="C321" s="37"/>
      <c r="D321" s="85"/>
      <c r="E321" s="223"/>
      <c r="F321" s="223"/>
      <c r="G321" s="85"/>
      <c r="H321" s="134"/>
      <c r="I321" s="85"/>
      <c r="J321" s="85"/>
    </row>
    <row r="322" spans="2:10">
      <c r="C322" s="37"/>
      <c r="D322" s="85"/>
      <c r="E322" s="223"/>
      <c r="F322" s="223"/>
      <c r="G322" s="85"/>
      <c r="H322" s="134"/>
      <c r="I322" s="85"/>
      <c r="J322" s="85"/>
    </row>
    <row r="323" spans="2:10" s="95" customFormat="1">
      <c r="B323" s="12"/>
      <c r="C323" s="37"/>
      <c r="D323" s="85"/>
      <c r="E323" s="223"/>
      <c r="F323" s="223"/>
      <c r="G323" s="85"/>
      <c r="H323" s="134"/>
      <c r="I323" s="85"/>
      <c r="J323" s="85"/>
    </row>
    <row r="324" spans="2:10">
      <c r="B324" s="95"/>
      <c r="C324" s="37"/>
      <c r="D324" s="85"/>
      <c r="E324" s="223"/>
      <c r="F324" s="223"/>
      <c r="G324" s="85"/>
      <c r="H324" s="134"/>
      <c r="I324" s="85"/>
      <c r="J324" s="85"/>
    </row>
    <row r="325" spans="2:10">
      <c r="C325" s="37"/>
      <c r="D325" s="85"/>
      <c r="E325" s="223"/>
      <c r="F325" s="223"/>
      <c r="G325" s="85"/>
      <c r="H325" s="134"/>
      <c r="I325" s="85"/>
      <c r="J325" s="85"/>
    </row>
    <row r="326" spans="2:10">
      <c r="C326" s="37"/>
      <c r="D326" s="85"/>
      <c r="E326" s="223"/>
      <c r="F326" s="223"/>
      <c r="G326" s="85"/>
      <c r="H326" s="134"/>
      <c r="I326" s="85"/>
      <c r="J326" s="85"/>
    </row>
    <row r="327" spans="2:10">
      <c r="C327" s="37"/>
      <c r="D327" s="85"/>
      <c r="E327" s="223"/>
      <c r="F327" s="223"/>
      <c r="G327" s="85"/>
      <c r="H327" s="134"/>
      <c r="I327" s="85"/>
      <c r="J327" s="85"/>
    </row>
    <row r="328" spans="2:10">
      <c r="C328" s="37"/>
      <c r="D328" s="85"/>
      <c r="E328" s="223"/>
      <c r="F328" s="223"/>
      <c r="G328" s="85"/>
      <c r="H328" s="134"/>
      <c r="I328" s="85"/>
      <c r="J328" s="85"/>
    </row>
    <row r="329" spans="2:10">
      <c r="C329" s="37"/>
      <c r="D329" s="85"/>
      <c r="E329" s="223"/>
      <c r="F329" s="223"/>
      <c r="G329" s="85"/>
      <c r="H329" s="134"/>
      <c r="I329" s="146"/>
      <c r="J329" s="146"/>
    </row>
    <row r="330" spans="2:10">
      <c r="C330" s="37"/>
      <c r="D330" s="85"/>
      <c r="E330" s="223"/>
      <c r="F330" s="223"/>
      <c r="G330" s="85"/>
      <c r="H330" s="134"/>
      <c r="I330" s="85"/>
      <c r="J330" s="85"/>
    </row>
    <row r="331" spans="2:10">
      <c r="C331" s="37"/>
      <c r="D331" s="85"/>
      <c r="E331" s="223"/>
      <c r="F331" s="223"/>
      <c r="G331" s="85"/>
      <c r="H331" s="134"/>
      <c r="I331" s="85"/>
      <c r="J331" s="85"/>
    </row>
    <row r="332" spans="2:10">
      <c r="C332" s="37"/>
      <c r="D332" s="85"/>
      <c r="E332" s="223"/>
      <c r="F332" s="223"/>
      <c r="G332" s="85"/>
      <c r="H332" s="134"/>
      <c r="I332" s="85"/>
      <c r="J332" s="85"/>
    </row>
    <row r="333" spans="2:10">
      <c r="C333" s="37"/>
      <c r="D333" s="85"/>
      <c r="E333" s="223"/>
      <c r="F333" s="223"/>
      <c r="G333" s="85"/>
      <c r="H333" s="134"/>
      <c r="I333" s="85"/>
      <c r="J333" s="85"/>
    </row>
    <row r="334" spans="2:10">
      <c r="C334" s="37"/>
      <c r="D334" s="85"/>
      <c r="E334" s="223"/>
      <c r="F334" s="223"/>
      <c r="G334" s="85"/>
      <c r="H334" s="134"/>
      <c r="I334" s="85"/>
      <c r="J334" s="85"/>
    </row>
    <row r="335" spans="2:10">
      <c r="C335" s="37"/>
      <c r="D335" s="85"/>
      <c r="E335" s="223"/>
      <c r="F335" s="223"/>
      <c r="G335" s="85"/>
      <c r="H335" s="134"/>
      <c r="I335" s="85"/>
      <c r="J335" s="85"/>
    </row>
    <row r="336" spans="2:10">
      <c r="C336" s="37"/>
      <c r="D336" s="85"/>
      <c r="E336" s="223"/>
      <c r="F336" s="223"/>
      <c r="G336" s="85"/>
      <c r="H336" s="134"/>
      <c r="I336" s="85"/>
      <c r="J336" s="85"/>
    </row>
    <row r="337" spans="3:10">
      <c r="C337" s="37"/>
      <c r="D337" s="85"/>
      <c r="E337" s="223"/>
      <c r="F337" s="223"/>
      <c r="G337" s="85"/>
      <c r="H337" s="134"/>
      <c r="I337" s="85"/>
      <c r="J337" s="85"/>
    </row>
    <row r="338" spans="3:10">
      <c r="C338" s="37"/>
      <c r="D338" s="85"/>
      <c r="E338" s="223"/>
      <c r="F338" s="223"/>
      <c r="G338" s="85"/>
      <c r="H338" s="134"/>
      <c r="I338" s="85"/>
      <c r="J338" s="85"/>
    </row>
    <row r="339" spans="3:10">
      <c r="C339" s="37"/>
      <c r="D339" s="85"/>
      <c r="E339" s="223"/>
      <c r="F339" s="223"/>
      <c r="G339" s="85"/>
      <c r="H339" s="134"/>
      <c r="I339" s="85"/>
      <c r="J339" s="85"/>
    </row>
    <row r="340" spans="3:10">
      <c r="C340" s="37"/>
      <c r="D340" s="85"/>
      <c r="E340" s="223"/>
      <c r="F340" s="223"/>
      <c r="G340" s="85"/>
      <c r="H340" s="134"/>
      <c r="I340" s="85"/>
      <c r="J340" s="85"/>
    </row>
    <row r="341" spans="3:10">
      <c r="C341" s="37"/>
      <c r="D341" s="85"/>
      <c r="E341" s="223"/>
      <c r="F341" s="223"/>
      <c r="G341" s="85"/>
      <c r="H341" s="134"/>
      <c r="I341" s="85"/>
      <c r="J341" s="85"/>
    </row>
    <row r="342" spans="3:10">
      <c r="C342" s="37"/>
      <c r="D342" s="85"/>
      <c r="E342" s="223"/>
      <c r="F342" s="223"/>
      <c r="G342" s="85"/>
      <c r="H342" s="134"/>
      <c r="I342" s="85"/>
      <c r="J342" s="85"/>
    </row>
    <row r="343" spans="3:10">
      <c r="C343" s="37"/>
      <c r="D343" s="85"/>
      <c r="E343" s="223"/>
      <c r="F343" s="223"/>
      <c r="G343" s="85"/>
      <c r="H343" s="134"/>
      <c r="I343" s="85"/>
      <c r="J343" s="85"/>
    </row>
    <row r="344" spans="3:10">
      <c r="C344" s="37"/>
      <c r="D344" s="85"/>
      <c r="E344" s="223"/>
      <c r="F344" s="223"/>
      <c r="G344" s="85"/>
      <c r="H344" s="134"/>
      <c r="I344" s="85"/>
      <c r="J344" s="85"/>
    </row>
    <row r="345" spans="3:10">
      <c r="C345" s="37"/>
      <c r="D345" s="85"/>
      <c r="E345" s="223"/>
      <c r="F345" s="223"/>
      <c r="G345" s="85"/>
      <c r="H345" s="134"/>
      <c r="I345" s="85"/>
      <c r="J345" s="85"/>
    </row>
    <row r="346" spans="3:10">
      <c r="C346" s="37"/>
      <c r="D346" s="85"/>
      <c r="E346" s="223"/>
      <c r="F346" s="223"/>
      <c r="G346" s="85"/>
      <c r="H346" s="134"/>
      <c r="I346" s="85"/>
      <c r="J346" s="85"/>
    </row>
    <row r="347" spans="3:10">
      <c r="C347" s="37"/>
      <c r="D347" s="85"/>
      <c r="E347" s="223"/>
      <c r="F347" s="223"/>
      <c r="G347" s="85"/>
      <c r="H347" s="134"/>
      <c r="I347" s="85"/>
      <c r="J347" s="85"/>
    </row>
    <row r="348" spans="3:10">
      <c r="C348" s="37"/>
      <c r="D348" s="85"/>
      <c r="E348" s="223"/>
      <c r="F348" s="223"/>
      <c r="G348" s="85"/>
      <c r="H348" s="134"/>
      <c r="I348" s="85"/>
      <c r="J348" s="85"/>
    </row>
    <row r="349" spans="3:10">
      <c r="C349" s="37"/>
      <c r="D349" s="85"/>
      <c r="E349" s="223"/>
      <c r="F349" s="223"/>
      <c r="G349" s="85"/>
      <c r="H349" s="134"/>
      <c r="I349" s="85"/>
      <c r="J349" s="85"/>
    </row>
    <row r="350" spans="3:10">
      <c r="C350" s="37"/>
      <c r="D350" s="85"/>
      <c r="E350" s="223"/>
      <c r="F350" s="223"/>
      <c r="G350" s="85"/>
      <c r="H350" s="134"/>
      <c r="I350" s="85"/>
      <c r="J350" s="85"/>
    </row>
    <row r="351" spans="3:10">
      <c r="C351" s="37"/>
      <c r="D351" s="85"/>
      <c r="E351" s="223"/>
      <c r="F351" s="223"/>
      <c r="G351" s="85"/>
      <c r="H351" s="134"/>
      <c r="I351" s="85"/>
      <c r="J351" s="85"/>
    </row>
    <row r="352" spans="3:10">
      <c r="C352" s="37"/>
      <c r="D352" s="85"/>
      <c r="E352" s="223"/>
      <c r="F352" s="223"/>
      <c r="G352" s="85"/>
      <c r="H352" s="134"/>
      <c r="I352" s="85"/>
      <c r="J352" s="85"/>
    </row>
    <row r="353" spans="3:10">
      <c r="C353" s="37"/>
      <c r="D353" s="85"/>
      <c r="E353" s="223"/>
      <c r="F353" s="223"/>
      <c r="G353" s="85"/>
      <c r="H353" s="134"/>
      <c r="I353" s="85"/>
      <c r="J353" s="85"/>
    </row>
    <row r="354" spans="3:10">
      <c r="C354" s="37"/>
      <c r="D354" s="85"/>
      <c r="E354" s="223"/>
      <c r="F354" s="223"/>
      <c r="G354" s="85"/>
      <c r="H354" s="134"/>
      <c r="I354" s="85"/>
      <c r="J354" s="85"/>
    </row>
    <row r="355" spans="3:10">
      <c r="C355" s="37"/>
      <c r="D355" s="85"/>
      <c r="E355" s="223"/>
      <c r="F355" s="223"/>
      <c r="G355" s="85"/>
      <c r="H355" s="134"/>
      <c r="I355" s="85"/>
      <c r="J355" s="85"/>
    </row>
    <row r="356" spans="3:10">
      <c r="C356" s="37"/>
      <c r="D356" s="85"/>
      <c r="E356" s="223"/>
      <c r="F356" s="223"/>
      <c r="G356" s="85"/>
      <c r="H356" s="134"/>
      <c r="I356" s="85"/>
      <c r="J356" s="85"/>
    </row>
    <row r="357" spans="3:10">
      <c r="C357" s="37"/>
      <c r="D357" s="85"/>
      <c r="E357" s="223"/>
      <c r="F357" s="223"/>
      <c r="G357" s="85"/>
      <c r="H357" s="134"/>
      <c r="I357" s="85"/>
      <c r="J357" s="85"/>
    </row>
    <row r="358" spans="3:10">
      <c r="C358" s="37"/>
      <c r="D358" s="85"/>
      <c r="E358" s="223"/>
      <c r="F358" s="223"/>
      <c r="G358" s="85"/>
      <c r="H358" s="134"/>
      <c r="I358" s="85"/>
      <c r="J358" s="85"/>
    </row>
    <row r="359" spans="3:10">
      <c r="C359" s="37"/>
      <c r="D359" s="85"/>
      <c r="E359" s="223"/>
      <c r="F359" s="223"/>
      <c r="G359" s="85"/>
      <c r="H359" s="134"/>
      <c r="I359" s="85"/>
      <c r="J359" s="85"/>
    </row>
    <row r="360" spans="3:10">
      <c r="C360" s="37"/>
      <c r="D360" s="85"/>
      <c r="E360" s="223"/>
      <c r="F360" s="223"/>
      <c r="G360" s="85"/>
      <c r="H360" s="134"/>
      <c r="I360" s="85"/>
      <c r="J360" s="85"/>
    </row>
    <row r="361" spans="3:10">
      <c r="C361" s="37"/>
      <c r="D361" s="85"/>
      <c r="E361" s="223"/>
      <c r="F361" s="223"/>
      <c r="G361" s="85"/>
      <c r="H361" s="134"/>
      <c r="I361" s="85"/>
      <c r="J361" s="85"/>
    </row>
    <row r="362" spans="3:10">
      <c r="C362" s="37"/>
      <c r="D362" s="85"/>
      <c r="E362" s="223"/>
      <c r="F362" s="223"/>
      <c r="G362" s="85"/>
      <c r="H362" s="134"/>
      <c r="I362" s="85"/>
      <c r="J362" s="85"/>
    </row>
    <row r="363" spans="3:10">
      <c r="C363" s="37"/>
      <c r="D363" s="85"/>
      <c r="E363" s="223"/>
      <c r="F363" s="223"/>
      <c r="G363" s="85"/>
      <c r="H363" s="134"/>
      <c r="I363" s="85"/>
      <c r="J363" s="85"/>
    </row>
    <row r="364" spans="3:10">
      <c r="C364" s="37"/>
      <c r="D364" s="85"/>
      <c r="E364" s="223"/>
      <c r="F364" s="223"/>
      <c r="G364" s="85"/>
      <c r="H364" s="134"/>
      <c r="I364" s="85"/>
      <c r="J364" s="85"/>
    </row>
    <row r="365" spans="3:10">
      <c r="C365" s="37"/>
      <c r="D365" s="85"/>
      <c r="E365" s="223"/>
      <c r="F365" s="223"/>
      <c r="G365" s="85"/>
      <c r="H365" s="134"/>
      <c r="I365" s="85"/>
      <c r="J365" s="85"/>
    </row>
    <row r="366" spans="3:10">
      <c r="C366" s="37"/>
      <c r="D366" s="85"/>
      <c r="E366" s="223"/>
      <c r="F366" s="223"/>
      <c r="G366" s="85"/>
      <c r="H366" s="134"/>
      <c r="I366" s="85"/>
      <c r="J366" s="85"/>
    </row>
    <row r="367" spans="3:10">
      <c r="C367" s="37"/>
      <c r="D367" s="85"/>
      <c r="E367" s="223"/>
      <c r="F367" s="223"/>
      <c r="G367" s="85"/>
      <c r="H367" s="134"/>
      <c r="I367" s="85"/>
      <c r="J367" s="85"/>
    </row>
    <row r="368" spans="3:10">
      <c r="C368" s="37"/>
      <c r="D368" s="85"/>
      <c r="E368" s="223"/>
      <c r="F368" s="223"/>
      <c r="G368" s="85"/>
      <c r="H368" s="134"/>
      <c r="I368" s="85"/>
      <c r="J368" s="85"/>
    </row>
    <row r="369" spans="3:10">
      <c r="C369" s="37"/>
      <c r="D369" s="85"/>
      <c r="E369" s="223"/>
      <c r="F369" s="223"/>
      <c r="G369" s="85"/>
      <c r="H369" s="134"/>
      <c r="I369" s="85"/>
      <c r="J369" s="85"/>
    </row>
    <row r="370" spans="3:10">
      <c r="C370" s="37"/>
      <c r="D370" s="85"/>
      <c r="E370" s="223"/>
      <c r="F370" s="223"/>
      <c r="G370" s="85"/>
      <c r="H370" s="134"/>
      <c r="I370" s="85"/>
      <c r="J370" s="85"/>
    </row>
    <row r="371" spans="3:10">
      <c r="C371" s="37"/>
      <c r="D371" s="85"/>
      <c r="E371" s="223"/>
      <c r="F371" s="223"/>
      <c r="G371" s="85"/>
      <c r="H371" s="134"/>
      <c r="I371" s="85"/>
      <c r="J371" s="85"/>
    </row>
    <row r="372" spans="3:10">
      <c r="C372" s="37"/>
      <c r="D372" s="85"/>
      <c r="E372" s="223"/>
      <c r="F372" s="223"/>
      <c r="G372" s="85"/>
      <c r="H372" s="134"/>
      <c r="I372" s="85"/>
      <c r="J372" s="85"/>
    </row>
    <row r="373" spans="3:10">
      <c r="C373" s="37"/>
      <c r="D373" s="85"/>
      <c r="E373" s="223"/>
      <c r="F373" s="223"/>
      <c r="G373" s="85"/>
      <c r="H373" s="134"/>
      <c r="I373" s="85"/>
      <c r="J373" s="85"/>
    </row>
    <row r="374" spans="3:10">
      <c r="C374" s="37"/>
      <c r="D374" s="85"/>
      <c r="E374" s="223"/>
      <c r="F374" s="223"/>
      <c r="G374" s="85"/>
      <c r="H374" s="134"/>
      <c r="I374" s="85"/>
      <c r="J374" s="85"/>
    </row>
    <row r="375" spans="3:10">
      <c r="D375" s="85"/>
      <c r="E375" s="223"/>
      <c r="F375" s="223"/>
      <c r="G375" s="85"/>
      <c r="H375" s="134"/>
      <c r="I375" s="85"/>
      <c r="J375" s="85"/>
    </row>
    <row r="376" spans="3:10">
      <c r="D376" s="85"/>
      <c r="E376" s="223"/>
      <c r="F376" s="223"/>
      <c r="G376" s="85"/>
      <c r="H376" s="134"/>
      <c r="I376" s="85"/>
      <c r="J376" s="85"/>
    </row>
    <row r="377" spans="3:10">
      <c r="D377" s="85"/>
      <c r="E377" s="223"/>
      <c r="F377" s="223"/>
      <c r="G377" s="85"/>
      <c r="H377" s="134"/>
      <c r="I377" s="85"/>
      <c r="J377" s="85"/>
    </row>
    <row r="378" spans="3:10">
      <c r="D378" s="85"/>
      <c r="E378" s="223"/>
      <c r="F378" s="223"/>
      <c r="G378" s="85"/>
      <c r="H378" s="134"/>
      <c r="I378" s="85"/>
      <c r="J378" s="85"/>
    </row>
    <row r="379" spans="3:10">
      <c r="D379" s="85"/>
      <c r="E379" s="223"/>
      <c r="F379" s="223"/>
      <c r="G379" s="85"/>
      <c r="H379" s="134"/>
      <c r="I379" s="85"/>
      <c r="J379" s="85"/>
    </row>
    <row r="380" spans="3:10">
      <c r="D380" s="85"/>
      <c r="E380" s="223"/>
      <c r="F380" s="223"/>
      <c r="G380" s="85"/>
      <c r="H380" s="134"/>
      <c r="I380" s="85"/>
      <c r="J380" s="85"/>
    </row>
    <row r="381" spans="3:10">
      <c r="D381" s="85"/>
      <c r="E381" s="223"/>
      <c r="F381" s="223"/>
      <c r="G381" s="85"/>
      <c r="H381" s="134"/>
      <c r="I381" s="85"/>
      <c r="J381" s="85"/>
    </row>
    <row r="382" spans="3:10">
      <c r="D382" s="85"/>
      <c r="E382" s="223"/>
      <c r="F382" s="223"/>
      <c r="G382" s="85"/>
      <c r="H382" s="134"/>
      <c r="I382" s="85"/>
      <c r="J382" s="85"/>
    </row>
    <row r="383" spans="3:10">
      <c r="D383" s="85"/>
      <c r="E383" s="223"/>
      <c r="F383" s="223"/>
      <c r="G383" s="85"/>
      <c r="H383" s="134"/>
      <c r="I383" s="85"/>
      <c r="J383" s="85"/>
    </row>
    <row r="384" spans="3:10">
      <c r="D384" s="85"/>
      <c r="E384" s="223"/>
      <c r="F384" s="223"/>
      <c r="G384" s="85"/>
      <c r="H384" s="134"/>
      <c r="I384" s="85"/>
      <c r="J384" s="85"/>
    </row>
    <row r="385" spans="4:10">
      <c r="D385" s="85"/>
      <c r="E385" s="223"/>
      <c r="F385" s="223"/>
      <c r="G385" s="85"/>
      <c r="H385" s="134"/>
      <c r="I385" s="85"/>
      <c r="J385" s="85"/>
    </row>
    <row r="386" spans="4:10">
      <c r="D386" s="85"/>
      <c r="E386" s="223"/>
      <c r="F386" s="223"/>
      <c r="G386" s="85"/>
      <c r="H386" s="134"/>
      <c r="I386" s="85"/>
      <c r="J386" s="85"/>
    </row>
    <row r="387" spans="4:10">
      <c r="D387" s="85"/>
      <c r="E387" s="223"/>
      <c r="F387" s="223"/>
      <c r="G387" s="85"/>
      <c r="H387" s="134"/>
      <c r="I387" s="85"/>
      <c r="J387" s="85"/>
    </row>
    <row r="388" spans="4:10">
      <c r="D388" s="85"/>
      <c r="E388" s="223"/>
      <c r="F388" s="223"/>
      <c r="G388" s="85"/>
      <c r="H388" s="134"/>
      <c r="I388" s="85"/>
      <c r="J388" s="85"/>
    </row>
    <row r="389" spans="4:10">
      <c r="D389" s="85"/>
      <c r="E389" s="223"/>
      <c r="F389" s="223"/>
      <c r="G389" s="85"/>
      <c r="H389" s="134"/>
      <c r="I389" s="85"/>
      <c r="J389" s="85"/>
    </row>
    <row r="390" spans="4:10">
      <c r="D390" s="85"/>
      <c r="E390" s="223"/>
      <c r="F390" s="223"/>
      <c r="G390" s="85"/>
      <c r="H390" s="85"/>
      <c r="I390" s="85"/>
      <c r="J390" s="85"/>
    </row>
    <row r="391" spans="4:10">
      <c r="D391" s="85"/>
      <c r="E391" s="223"/>
      <c r="F391" s="223"/>
      <c r="G391" s="85"/>
      <c r="H391" s="85"/>
      <c r="I391" s="85"/>
      <c r="J391" s="85"/>
    </row>
    <row r="392" spans="4:10">
      <c r="D392" s="85"/>
      <c r="E392" s="223"/>
      <c r="F392" s="223"/>
      <c r="G392" s="85"/>
      <c r="H392" s="85"/>
      <c r="I392" s="85"/>
      <c r="J392" s="85"/>
    </row>
    <row r="393" spans="4:10">
      <c r="D393" s="85"/>
      <c r="E393" s="223"/>
      <c r="F393" s="223"/>
      <c r="G393" s="85"/>
      <c r="H393" s="85"/>
      <c r="I393" s="85"/>
      <c r="J393" s="85"/>
    </row>
    <row r="394" spans="4:10">
      <c r="D394" s="85"/>
      <c r="E394" s="223"/>
      <c r="F394" s="223"/>
      <c r="G394" s="85"/>
      <c r="H394" s="85"/>
      <c r="I394" s="85"/>
      <c r="J394" s="85"/>
    </row>
    <row r="395" spans="4:10">
      <c r="D395" s="85"/>
      <c r="E395" s="223"/>
      <c r="F395" s="223"/>
      <c r="G395" s="85"/>
      <c r="H395" s="85"/>
      <c r="I395" s="85"/>
      <c r="J395" s="85"/>
    </row>
    <row r="396" spans="4:10">
      <c r="D396" s="85"/>
      <c r="E396" s="223"/>
      <c r="F396" s="223"/>
      <c r="G396" s="85"/>
      <c r="H396" s="85"/>
      <c r="I396" s="85"/>
      <c r="J396" s="85"/>
    </row>
    <row r="397" spans="4:10">
      <c r="D397" s="85"/>
      <c r="E397" s="223"/>
      <c r="F397" s="223"/>
      <c r="G397" s="85"/>
      <c r="H397" s="85"/>
      <c r="I397" s="85"/>
      <c r="J397" s="85"/>
    </row>
    <row r="398" spans="4:10">
      <c r="D398" s="85"/>
      <c r="E398" s="223"/>
      <c r="F398" s="223"/>
      <c r="G398" s="85"/>
      <c r="H398" s="85"/>
      <c r="I398" s="85"/>
      <c r="J398" s="85"/>
    </row>
    <row r="399" spans="4:10">
      <c r="D399" s="85"/>
      <c r="E399" s="223"/>
      <c r="F399" s="223"/>
      <c r="G399" s="85"/>
      <c r="H399" s="85"/>
      <c r="I399" s="85"/>
      <c r="J399" s="85"/>
    </row>
    <row r="400" spans="4:10">
      <c r="D400" s="85"/>
      <c r="E400" s="223"/>
      <c r="F400" s="223"/>
      <c r="G400" s="85"/>
      <c r="H400" s="85"/>
      <c r="I400" s="85"/>
      <c r="J400" s="85"/>
    </row>
    <row r="401" spans="4:10">
      <c r="D401" s="85"/>
      <c r="E401" s="223"/>
      <c r="F401" s="223"/>
      <c r="G401" s="85"/>
      <c r="H401" s="85"/>
      <c r="I401" s="85"/>
      <c r="J401" s="85"/>
    </row>
    <row r="402" spans="4:10">
      <c r="D402" s="85"/>
      <c r="E402" s="223"/>
      <c r="F402" s="223"/>
      <c r="G402" s="85"/>
      <c r="H402" s="85"/>
      <c r="I402" s="85"/>
      <c r="J402" s="85"/>
    </row>
    <row r="403" spans="4:10">
      <c r="D403" s="85"/>
      <c r="E403" s="223"/>
      <c r="F403" s="223"/>
      <c r="G403" s="85"/>
      <c r="H403" s="85"/>
      <c r="I403" s="85"/>
      <c r="J403" s="85"/>
    </row>
    <row r="404" spans="4:10">
      <c r="D404" s="85"/>
      <c r="E404" s="223"/>
      <c r="F404" s="223"/>
      <c r="G404" s="85"/>
      <c r="H404" s="85"/>
      <c r="I404" s="85"/>
      <c r="J404" s="85"/>
    </row>
    <row r="405" spans="4:10">
      <c r="D405" s="85"/>
      <c r="E405" s="223"/>
      <c r="F405" s="223"/>
      <c r="G405" s="85"/>
      <c r="H405" s="85"/>
      <c r="I405" s="85"/>
      <c r="J405" s="85"/>
    </row>
    <row r="406" spans="4:10">
      <c r="D406" s="85"/>
      <c r="E406" s="223"/>
      <c r="F406" s="223"/>
      <c r="G406" s="85"/>
      <c r="H406" s="85"/>
      <c r="I406" s="85"/>
      <c r="J406" s="85"/>
    </row>
    <row r="407" spans="4:10">
      <c r="D407" s="85"/>
      <c r="E407" s="223"/>
      <c r="F407" s="223"/>
      <c r="G407" s="85"/>
      <c r="H407" s="85"/>
      <c r="I407" s="85"/>
      <c r="J407" s="85"/>
    </row>
    <row r="408" spans="4:10">
      <c r="D408" s="85"/>
      <c r="E408" s="223"/>
      <c r="F408" s="223"/>
      <c r="G408" s="85"/>
      <c r="H408" s="85"/>
      <c r="I408" s="85"/>
      <c r="J408" s="85"/>
    </row>
    <row r="409" spans="4:10">
      <c r="D409" s="85"/>
      <c r="E409" s="223"/>
      <c r="F409" s="223"/>
      <c r="G409" s="85"/>
      <c r="H409" s="85"/>
      <c r="I409" s="85"/>
      <c r="J409" s="85"/>
    </row>
    <row r="410" spans="4:10">
      <c r="D410" s="85"/>
      <c r="E410" s="223"/>
      <c r="F410" s="223"/>
      <c r="G410" s="85"/>
      <c r="H410" s="85"/>
      <c r="I410" s="85"/>
      <c r="J410" s="85"/>
    </row>
    <row r="411" spans="4:10">
      <c r="D411" s="85"/>
      <c r="E411" s="223"/>
      <c r="F411" s="223"/>
      <c r="G411" s="85"/>
      <c r="H411" s="85"/>
      <c r="I411" s="85"/>
      <c r="J411" s="85"/>
    </row>
    <row r="412" spans="4:10">
      <c r="D412" s="85"/>
      <c r="E412" s="223"/>
      <c r="F412" s="223"/>
      <c r="G412" s="85"/>
      <c r="H412" s="85"/>
      <c r="I412" s="85"/>
      <c r="J412" s="85"/>
    </row>
    <row r="413" spans="4:10">
      <c r="D413" s="85"/>
      <c r="E413" s="223"/>
      <c r="F413" s="223"/>
      <c r="G413" s="85"/>
      <c r="H413" s="85"/>
      <c r="I413" s="85"/>
      <c r="J413" s="85"/>
    </row>
    <row r="414" spans="4:10">
      <c r="D414" s="85"/>
      <c r="E414" s="223"/>
      <c r="F414" s="223"/>
      <c r="G414" s="85"/>
      <c r="H414" s="85"/>
      <c r="I414" s="85"/>
      <c r="J414" s="85"/>
    </row>
    <row r="415" spans="4:10">
      <c r="D415" s="85"/>
      <c r="E415" s="223"/>
      <c r="F415" s="223"/>
      <c r="G415" s="85"/>
      <c r="H415" s="85"/>
      <c r="I415" s="85"/>
      <c r="J415" s="85"/>
    </row>
    <row r="416" spans="4:10">
      <c r="D416" s="85"/>
      <c r="E416" s="223"/>
      <c r="F416" s="223"/>
      <c r="G416" s="85"/>
      <c r="H416" s="85"/>
      <c r="I416" s="85"/>
      <c r="J416" s="85"/>
    </row>
    <row r="417" spans="4:10">
      <c r="D417" s="85"/>
      <c r="E417" s="223"/>
      <c r="F417" s="223"/>
      <c r="G417" s="85"/>
      <c r="H417" s="85"/>
      <c r="I417" s="85"/>
      <c r="J417" s="85"/>
    </row>
    <row r="418" spans="4:10">
      <c r="D418" s="85"/>
      <c r="E418" s="223"/>
      <c r="F418" s="223"/>
      <c r="G418" s="85"/>
      <c r="H418" s="85"/>
      <c r="I418" s="85"/>
      <c r="J418" s="85"/>
    </row>
    <row r="419" spans="4:10">
      <c r="D419" s="85"/>
      <c r="E419" s="223"/>
      <c r="F419" s="223"/>
      <c r="G419" s="85"/>
      <c r="H419" s="85"/>
      <c r="I419" s="85"/>
      <c r="J419" s="85"/>
    </row>
    <row r="420" spans="4:10">
      <c r="D420" s="85"/>
      <c r="E420" s="223"/>
      <c r="F420" s="223"/>
      <c r="G420" s="85"/>
      <c r="H420" s="85"/>
      <c r="I420" s="85"/>
      <c r="J420" s="85"/>
    </row>
    <row r="421" spans="4:10">
      <c r="D421" s="85"/>
      <c r="E421" s="223"/>
      <c r="F421" s="223"/>
      <c r="G421" s="85"/>
      <c r="H421" s="85"/>
      <c r="I421" s="85"/>
      <c r="J421" s="85"/>
    </row>
    <row r="422" spans="4:10">
      <c r="D422" s="85"/>
      <c r="E422" s="223"/>
      <c r="F422" s="223"/>
      <c r="G422" s="85"/>
      <c r="H422" s="85"/>
      <c r="I422" s="85"/>
      <c r="J422" s="85"/>
    </row>
    <row r="423" spans="4:10">
      <c r="D423" s="85"/>
      <c r="E423" s="223"/>
      <c r="F423" s="223"/>
      <c r="G423" s="85"/>
      <c r="H423" s="85"/>
      <c r="I423" s="85"/>
      <c r="J423" s="85"/>
    </row>
    <row r="424" spans="4:10">
      <c r="D424" s="85"/>
      <c r="E424" s="223"/>
      <c r="F424" s="223"/>
      <c r="G424" s="85"/>
      <c r="H424" s="85"/>
      <c r="I424" s="85"/>
      <c r="J424" s="85"/>
    </row>
    <row r="425" spans="4:10">
      <c r="D425" s="85"/>
      <c r="E425" s="223"/>
      <c r="F425" s="223"/>
      <c r="G425" s="85"/>
      <c r="H425" s="85"/>
      <c r="I425" s="85"/>
      <c r="J425" s="85"/>
    </row>
    <row r="426" spans="4:10">
      <c r="D426" s="85"/>
      <c r="E426" s="223"/>
      <c r="F426" s="223"/>
      <c r="G426" s="85"/>
      <c r="H426" s="85"/>
      <c r="I426" s="85"/>
      <c r="J426" s="85"/>
    </row>
    <row r="427" spans="4:10">
      <c r="D427" s="85"/>
      <c r="E427" s="223"/>
      <c r="F427" s="223"/>
      <c r="G427" s="85"/>
      <c r="H427" s="85"/>
      <c r="I427" s="85"/>
      <c r="J427" s="85"/>
    </row>
    <row r="428" spans="4:10">
      <c r="D428" s="85"/>
      <c r="E428" s="223"/>
      <c r="F428" s="223"/>
      <c r="G428" s="85"/>
      <c r="H428" s="85"/>
      <c r="I428" s="85"/>
      <c r="J428" s="85"/>
    </row>
    <row r="429" spans="4:10">
      <c r="D429" s="85"/>
      <c r="E429" s="223"/>
      <c r="F429" s="223"/>
      <c r="G429" s="85"/>
      <c r="H429" s="85"/>
      <c r="I429" s="85"/>
      <c r="J429" s="85"/>
    </row>
    <row r="430" spans="4:10">
      <c r="D430" s="85"/>
      <c r="E430" s="223"/>
      <c r="F430" s="223"/>
      <c r="G430" s="85"/>
      <c r="H430" s="85"/>
      <c r="I430" s="85"/>
      <c r="J430" s="85"/>
    </row>
    <row r="431" spans="4:10">
      <c r="D431" s="85"/>
      <c r="E431" s="223"/>
      <c r="F431" s="223"/>
      <c r="G431" s="85"/>
      <c r="H431" s="85"/>
      <c r="I431" s="85"/>
      <c r="J431" s="85"/>
    </row>
    <row r="432" spans="4:10">
      <c r="D432" s="85"/>
      <c r="E432" s="223"/>
      <c r="F432" s="223"/>
      <c r="G432" s="85"/>
      <c r="H432" s="85"/>
      <c r="I432" s="85"/>
      <c r="J432" s="85"/>
    </row>
    <row r="433" spans="4:10">
      <c r="D433" s="85"/>
      <c r="E433" s="223"/>
      <c r="F433" s="223"/>
      <c r="G433" s="85"/>
      <c r="H433" s="85"/>
      <c r="I433" s="85"/>
      <c r="J433" s="85"/>
    </row>
    <row r="434" spans="4:10">
      <c r="D434" s="85"/>
      <c r="E434" s="223"/>
      <c r="F434" s="223"/>
      <c r="G434" s="85"/>
      <c r="H434" s="85"/>
      <c r="I434" s="85"/>
      <c r="J434" s="85"/>
    </row>
    <row r="435" spans="4:10">
      <c r="D435" s="85"/>
      <c r="E435" s="223"/>
      <c r="F435" s="223"/>
      <c r="G435" s="85"/>
      <c r="H435" s="85"/>
      <c r="I435" s="85"/>
      <c r="J435" s="85"/>
    </row>
    <row r="436" spans="4:10">
      <c r="D436" s="85"/>
      <c r="E436" s="223"/>
      <c r="F436" s="223"/>
      <c r="G436" s="85"/>
      <c r="H436" s="85"/>
      <c r="I436" s="85"/>
      <c r="J436" s="85"/>
    </row>
    <row r="437" spans="4:10">
      <c r="D437" s="85"/>
      <c r="E437" s="223"/>
      <c r="F437" s="223"/>
      <c r="G437" s="85"/>
      <c r="H437" s="85"/>
      <c r="I437" s="85"/>
      <c r="J437" s="85"/>
    </row>
    <row r="438" spans="4:10">
      <c r="D438" s="85"/>
      <c r="E438" s="223"/>
      <c r="F438" s="223"/>
      <c r="G438" s="85"/>
      <c r="H438" s="85"/>
      <c r="I438" s="85"/>
      <c r="J438" s="85"/>
    </row>
    <row r="439" spans="4:10">
      <c r="D439" s="85"/>
      <c r="E439" s="223"/>
      <c r="F439" s="223"/>
      <c r="G439" s="85"/>
      <c r="H439" s="85"/>
      <c r="I439" s="85"/>
      <c r="J439" s="85"/>
    </row>
    <row r="440" spans="4:10">
      <c r="D440" s="85"/>
      <c r="E440" s="223"/>
      <c r="F440" s="223"/>
      <c r="G440" s="85"/>
      <c r="H440" s="85"/>
      <c r="I440" s="85"/>
      <c r="J440" s="85"/>
    </row>
    <row r="441" spans="4:10">
      <c r="D441" s="85"/>
      <c r="E441" s="223"/>
      <c r="F441" s="223"/>
      <c r="G441" s="85"/>
      <c r="H441" s="85"/>
      <c r="I441" s="85"/>
      <c r="J441" s="85"/>
    </row>
    <row r="442" spans="4:10">
      <c r="D442" s="85"/>
      <c r="E442" s="223"/>
      <c r="F442" s="223"/>
      <c r="G442" s="85"/>
      <c r="H442" s="85"/>
      <c r="I442" s="85"/>
      <c r="J442" s="85"/>
    </row>
    <row r="443" spans="4:10">
      <c r="D443" s="85"/>
      <c r="E443" s="223"/>
      <c r="F443" s="223"/>
      <c r="G443" s="85"/>
      <c r="H443" s="85"/>
      <c r="I443" s="85"/>
      <c r="J443" s="85"/>
    </row>
    <row r="444" spans="4:10">
      <c r="D444" s="85"/>
      <c r="E444" s="223"/>
      <c r="F444" s="223"/>
      <c r="G444" s="85"/>
      <c r="H444" s="85"/>
      <c r="I444" s="85"/>
      <c r="J444" s="85"/>
    </row>
    <row r="445" spans="4:10">
      <c r="D445" s="85"/>
      <c r="E445" s="223"/>
      <c r="F445" s="223"/>
      <c r="G445" s="85"/>
      <c r="H445" s="85"/>
      <c r="I445" s="85"/>
      <c r="J445" s="85"/>
    </row>
    <row r="446" spans="4:10">
      <c r="D446" s="85"/>
      <c r="E446" s="223"/>
      <c r="F446" s="223"/>
      <c r="G446" s="85"/>
      <c r="H446" s="85"/>
      <c r="I446" s="85"/>
      <c r="J446" s="85"/>
    </row>
    <row r="447" spans="4:10">
      <c r="D447" s="85"/>
      <c r="E447" s="223"/>
      <c r="F447" s="223"/>
      <c r="G447" s="85"/>
      <c r="H447" s="85"/>
      <c r="I447" s="85"/>
      <c r="J447" s="85"/>
    </row>
    <row r="448" spans="4:10">
      <c r="D448" s="85"/>
      <c r="E448" s="223"/>
      <c r="F448" s="223"/>
      <c r="G448" s="85"/>
      <c r="H448" s="85"/>
      <c r="I448" s="85"/>
      <c r="J448" s="85"/>
    </row>
    <row r="449" spans="4:10">
      <c r="D449" s="85"/>
      <c r="E449" s="223"/>
      <c r="F449" s="223"/>
      <c r="G449" s="85"/>
      <c r="H449" s="85"/>
      <c r="I449" s="85"/>
      <c r="J449" s="85"/>
    </row>
    <row r="450" spans="4:10">
      <c r="D450" s="85"/>
      <c r="E450" s="223"/>
      <c r="F450" s="223"/>
      <c r="G450" s="85"/>
      <c r="H450" s="85"/>
      <c r="I450" s="85"/>
      <c r="J450" s="85"/>
    </row>
    <row r="451" spans="4:10">
      <c r="D451" s="85"/>
      <c r="E451" s="223"/>
      <c r="F451" s="223"/>
      <c r="G451" s="85"/>
      <c r="H451" s="85"/>
      <c r="I451" s="85"/>
      <c r="J451" s="85"/>
    </row>
    <row r="452" spans="4:10">
      <c r="D452" s="85"/>
      <c r="E452" s="223"/>
      <c r="F452" s="223"/>
      <c r="G452" s="85"/>
      <c r="H452" s="85"/>
      <c r="I452" s="85"/>
      <c r="J452" s="85"/>
    </row>
    <row r="453" spans="4:10">
      <c r="D453" s="85"/>
      <c r="E453" s="223"/>
      <c r="F453" s="223"/>
      <c r="G453" s="85"/>
      <c r="H453" s="85"/>
      <c r="I453" s="85"/>
      <c r="J453" s="85"/>
    </row>
    <row r="454" spans="4:10">
      <c r="D454" s="85"/>
      <c r="E454" s="223"/>
      <c r="F454" s="223"/>
      <c r="G454" s="85"/>
      <c r="H454" s="85"/>
      <c r="I454" s="85"/>
      <c r="J454" s="85"/>
    </row>
    <row r="455" spans="4:10">
      <c r="D455" s="85"/>
      <c r="E455" s="223"/>
      <c r="F455" s="223"/>
      <c r="G455" s="85"/>
      <c r="H455" s="85"/>
      <c r="I455" s="85"/>
      <c r="J455" s="85"/>
    </row>
    <row r="456" spans="4:10">
      <c r="D456" s="85"/>
      <c r="E456" s="223"/>
      <c r="F456" s="223"/>
      <c r="G456" s="85"/>
      <c r="H456" s="85"/>
      <c r="I456" s="85"/>
      <c r="J456" s="85"/>
    </row>
    <row r="457" spans="4:10">
      <c r="D457" s="85"/>
      <c r="E457" s="223"/>
      <c r="F457" s="223"/>
      <c r="G457" s="85"/>
      <c r="H457" s="85"/>
      <c r="I457" s="85"/>
      <c r="J457" s="85"/>
    </row>
    <row r="458" spans="4:10">
      <c r="D458" s="85"/>
      <c r="E458" s="223"/>
      <c r="F458" s="223"/>
      <c r="G458" s="85"/>
      <c r="H458" s="85"/>
      <c r="I458" s="85"/>
      <c r="J458" s="85"/>
    </row>
    <row r="459" spans="4:10">
      <c r="D459" s="85"/>
      <c r="E459" s="223"/>
      <c r="F459" s="223"/>
      <c r="G459" s="85"/>
      <c r="H459" s="85"/>
      <c r="I459" s="85"/>
      <c r="J459" s="85"/>
    </row>
  </sheetData>
  <mergeCells count="28">
    <mergeCell ref="D209:G209"/>
    <mergeCell ref="D221:G221"/>
    <mergeCell ref="D278:G278"/>
    <mergeCell ref="D222:G222"/>
    <mergeCell ref="D268:G269"/>
    <mergeCell ref="D272:G273"/>
    <mergeCell ref="D226:G226"/>
    <mergeCell ref="D225:G225"/>
    <mergeCell ref="D229:G230"/>
    <mergeCell ref="D243:G243"/>
    <mergeCell ref="C145:C147"/>
    <mergeCell ref="D145:H147"/>
    <mergeCell ref="D148:H151"/>
    <mergeCell ref="D154:H156"/>
    <mergeCell ref="D157:H160"/>
    <mergeCell ref="D108:G109"/>
    <mergeCell ref="P58:S59"/>
    <mergeCell ref="D69:H74"/>
    <mergeCell ref="D91:G91"/>
    <mergeCell ref="D94:H96"/>
    <mergeCell ref="D166:G167"/>
    <mergeCell ref="D169:H170"/>
    <mergeCell ref="D171:G172"/>
    <mergeCell ref="N111:W113"/>
    <mergeCell ref="D114:H114"/>
    <mergeCell ref="D117:H120"/>
    <mergeCell ref="D121:H121"/>
    <mergeCell ref="D164:G165"/>
  </mergeCells>
  <pageMargins left="1.1811023622047245" right="0.59055118110236227" top="0.98425196850393704" bottom="0.98425196850393704" header="0" footer="0"/>
  <pageSetup paperSize="9" firstPageNumber="2" orientation="portrait" useFirstPageNumber="1" r:id="rId1"/>
  <headerFooter alignWithMargins="0">
    <oddHeader>&amp;C&amp;8NADOMESTNI  MOST čez Brestanico</oddHeader>
    <oddFooter>&amp;CStran &amp;P</oddFooter>
  </headerFooter>
  <rowBreaks count="7" manualBreakCount="7">
    <brk id="38" min="1" max="7" man="1"/>
    <brk id="83" max="16383" man="1"/>
    <brk id="123" min="1" max="7" man="1"/>
    <brk id="176" min="1" max="7" man="1"/>
    <brk id="227" min="1" max="7" man="1"/>
    <brk id="274" min="1" max="7" man="1"/>
    <brk id="3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71"/>
  <sheetViews>
    <sheetView showZeros="0" view="pageBreakPreview" topLeftCell="A211" zoomScaleNormal="100" zoomScaleSheetLayoutView="100" zoomScalePageLayoutView="90" workbookViewId="0">
      <selection activeCell="L227" sqref="L227"/>
    </sheetView>
  </sheetViews>
  <sheetFormatPr defaultColWidth="8.85546875" defaultRowHeight="12.75"/>
  <cols>
    <col min="1" max="1" width="5.42578125" style="260" customWidth="1"/>
    <col min="2" max="2" width="4.85546875" style="260" customWidth="1"/>
    <col min="3" max="3" width="37.85546875" style="1" customWidth="1"/>
    <col min="4" max="4" width="24.85546875" style="337" customWidth="1"/>
    <col min="5" max="5" width="8.85546875" style="1"/>
    <col min="6" max="6" width="6.28515625" style="390" customWidth="1"/>
    <col min="7" max="7" width="11.5703125" style="1" customWidth="1"/>
    <col min="8" max="8" width="13.42578125" style="261" customWidth="1"/>
    <col min="9" max="9" width="17.28515625" style="1" customWidth="1"/>
    <col min="10" max="16384" width="8.85546875" style="1"/>
  </cols>
  <sheetData>
    <row r="3" spans="1:8" ht="18">
      <c r="A3" s="1"/>
      <c r="B3" s="1"/>
      <c r="C3" s="249" t="s">
        <v>203</v>
      </c>
      <c r="D3" s="249"/>
      <c r="E3" s="249"/>
      <c r="F3" s="249"/>
      <c r="G3" s="249"/>
      <c r="H3" s="249"/>
    </row>
    <row r="4" spans="1:8">
      <c r="A4" s="1"/>
      <c r="B4" s="1"/>
      <c r="D4" s="1"/>
      <c r="F4" s="1"/>
      <c r="H4" s="1"/>
    </row>
    <row r="5" spans="1:8" ht="45" customHeight="1">
      <c r="A5" s="820" t="s">
        <v>9</v>
      </c>
      <c r="B5" s="820"/>
      <c r="C5" s="821" t="s">
        <v>331</v>
      </c>
      <c r="D5" s="821"/>
      <c r="E5" s="821"/>
      <c r="F5" s="821"/>
      <c r="G5" s="250"/>
      <c r="H5" s="250"/>
    </row>
    <row r="6" spans="1:8" ht="31.9" customHeight="1">
      <c r="A6" s="822" t="s">
        <v>204</v>
      </c>
      <c r="B6" s="822"/>
      <c r="C6" s="251" t="s">
        <v>349</v>
      </c>
      <c r="D6" s="252"/>
      <c r="E6" s="252"/>
      <c r="F6" s="252"/>
      <c r="G6" s="252"/>
      <c r="H6" s="253"/>
    </row>
    <row r="7" spans="1:8">
      <c r="A7" s="1"/>
      <c r="B7" s="1"/>
      <c r="D7" s="1"/>
      <c r="F7" s="1"/>
      <c r="H7" s="1"/>
    </row>
    <row r="8" spans="1:8" ht="15.75" customHeight="1">
      <c r="A8" s="1"/>
      <c r="B8" s="2"/>
      <c r="C8" s="2" t="s">
        <v>205</v>
      </c>
      <c r="D8" s="254"/>
      <c r="E8" s="519"/>
      <c r="F8" s="819">
        <f>H77</f>
        <v>0</v>
      </c>
      <c r="G8" s="819"/>
      <c r="H8" s="438"/>
    </row>
    <row r="9" spans="1:8">
      <c r="A9" s="1"/>
      <c r="B9" s="1"/>
      <c r="D9" s="1"/>
      <c r="E9" s="440"/>
      <c r="F9" s="535"/>
      <c r="G9" s="536"/>
      <c r="H9" s="438"/>
    </row>
    <row r="10" spans="1:8" ht="15">
      <c r="A10" s="1"/>
      <c r="B10" s="2"/>
      <c r="C10" s="2" t="s">
        <v>206</v>
      </c>
      <c r="D10" s="254"/>
      <c r="E10" s="519"/>
      <c r="F10" s="819">
        <f>H129</f>
        <v>0</v>
      </c>
      <c r="G10" s="819"/>
      <c r="H10" s="438"/>
    </row>
    <row r="11" spans="1:8">
      <c r="A11" s="1"/>
      <c r="B11" s="1"/>
      <c r="D11" s="1"/>
      <c r="E11" s="440"/>
      <c r="F11" s="535"/>
      <c r="G11" s="536"/>
      <c r="H11" s="438"/>
    </row>
    <row r="12" spans="1:8" ht="15">
      <c r="A12" s="1"/>
      <c r="B12" s="2"/>
      <c r="C12" s="2" t="s">
        <v>207</v>
      </c>
      <c r="D12" s="254"/>
      <c r="E12" s="519"/>
      <c r="F12" s="819">
        <f>H156</f>
        <v>0</v>
      </c>
      <c r="G12" s="819"/>
      <c r="H12" s="438"/>
    </row>
    <row r="13" spans="1:8">
      <c r="A13" s="1"/>
      <c r="B13" s="1"/>
      <c r="D13" s="1"/>
      <c r="E13" s="440"/>
      <c r="F13" s="535"/>
      <c r="G13" s="536"/>
      <c r="H13" s="438"/>
    </row>
    <row r="14" spans="1:8" ht="15">
      <c r="A14" s="1"/>
      <c r="B14" s="2"/>
      <c r="C14" s="2" t="s">
        <v>208</v>
      </c>
      <c r="D14" s="254"/>
      <c r="E14" s="520"/>
      <c r="F14" s="819">
        <f>H184</f>
        <v>0</v>
      </c>
      <c r="G14" s="819"/>
      <c r="H14" s="438"/>
    </row>
    <row r="15" spans="1:8">
      <c r="A15" s="1"/>
      <c r="B15" s="1"/>
      <c r="D15" s="1"/>
      <c r="E15" s="440"/>
      <c r="F15" s="535"/>
      <c r="G15" s="536"/>
      <c r="H15" s="438"/>
    </row>
    <row r="16" spans="1:8" ht="15">
      <c r="A16" s="1"/>
      <c r="B16" s="2"/>
      <c r="C16" s="2" t="s">
        <v>209</v>
      </c>
      <c r="D16" s="254"/>
      <c r="E16" s="519"/>
      <c r="F16" s="819" t="s">
        <v>357</v>
      </c>
      <c r="G16" s="819"/>
      <c r="H16" s="438"/>
    </row>
    <row r="17" spans="1:8">
      <c r="A17" s="1"/>
      <c r="B17" s="1"/>
      <c r="D17" s="1"/>
      <c r="E17" s="440"/>
      <c r="F17" s="535"/>
      <c r="G17" s="536"/>
      <c r="H17" s="438"/>
    </row>
    <row r="18" spans="1:8" ht="15">
      <c r="A18" s="1"/>
      <c r="B18" s="2"/>
      <c r="C18" s="2" t="s">
        <v>210</v>
      </c>
      <c r="D18" s="254"/>
      <c r="E18" s="519"/>
      <c r="F18" s="819">
        <f>H219</f>
        <v>0</v>
      </c>
      <c r="G18" s="819"/>
      <c r="H18" s="438"/>
    </row>
    <row r="19" spans="1:8">
      <c r="A19" s="1"/>
      <c r="B19" s="1"/>
      <c r="D19" s="1"/>
      <c r="E19" s="440"/>
      <c r="F19" s="535"/>
      <c r="G19" s="536"/>
      <c r="H19" s="438"/>
    </row>
    <row r="20" spans="1:8" ht="15">
      <c r="A20" s="1"/>
      <c r="B20" s="2"/>
      <c r="C20" s="255" t="s">
        <v>211</v>
      </c>
      <c r="D20" s="256"/>
      <c r="E20" s="520"/>
      <c r="F20" s="819">
        <f>H230</f>
        <v>0</v>
      </c>
      <c r="G20" s="819"/>
      <c r="H20" s="438"/>
    </row>
    <row r="21" spans="1:8" ht="15">
      <c r="A21" s="1"/>
      <c r="B21" s="2"/>
      <c r="C21" s="255"/>
      <c r="D21" s="426"/>
      <c r="E21" s="441"/>
      <c r="F21" s="537"/>
      <c r="G21" s="537"/>
      <c r="H21" s="438"/>
    </row>
    <row r="22" spans="1:8" ht="15.75" thickBot="1">
      <c r="A22" s="1"/>
      <c r="B22" s="2"/>
      <c r="C22" s="3" t="s">
        <v>212</v>
      </c>
      <c r="D22" s="427"/>
      <c r="E22" s="529"/>
      <c r="F22" s="814">
        <f>SUM(F8:G21)*0.05</f>
        <v>0</v>
      </c>
      <c r="G22" s="814"/>
      <c r="H22" s="439"/>
    </row>
    <row r="23" spans="1:8">
      <c r="A23" s="1"/>
      <c r="B23" s="1"/>
      <c r="D23" s="1"/>
      <c r="E23" s="287"/>
      <c r="F23" s="287"/>
      <c r="G23" s="287"/>
      <c r="H23" s="1"/>
    </row>
    <row r="24" spans="1:8" ht="15.75">
      <c r="A24" s="1"/>
      <c r="B24" s="2"/>
      <c r="C24" s="2"/>
      <c r="D24" s="257" t="s">
        <v>2</v>
      </c>
      <c r="E24" s="287"/>
      <c r="F24" s="539"/>
      <c r="G24" s="539">
        <f>SUM(F8:H22)</f>
        <v>0</v>
      </c>
      <c r="H24" s="442">
        <f>SUM(H8:H23)</f>
        <v>0</v>
      </c>
    </row>
    <row r="25" spans="1:8" ht="15">
      <c r="A25" s="1"/>
      <c r="B25" s="1"/>
      <c r="D25" s="1"/>
      <c r="E25" s="287"/>
      <c r="F25" s="538"/>
      <c r="G25" s="538"/>
      <c r="H25" s="443"/>
    </row>
    <row r="26" spans="1:8" ht="15.75">
      <c r="A26" s="1"/>
      <c r="B26" s="2"/>
      <c r="C26" s="2"/>
      <c r="D26" s="257" t="s">
        <v>1</v>
      </c>
      <c r="E26" s="287"/>
      <c r="F26" s="817">
        <f>0.22*G24</f>
        <v>0</v>
      </c>
      <c r="G26" s="817"/>
      <c r="H26" s="444">
        <f>H24*0.22</f>
        <v>0</v>
      </c>
    </row>
    <row r="27" spans="1:8" ht="15">
      <c r="A27" s="1"/>
      <c r="B27" s="1"/>
      <c r="D27" s="1"/>
      <c r="E27" s="287"/>
      <c r="F27" s="538"/>
      <c r="G27" s="538"/>
      <c r="H27" s="443"/>
    </row>
    <row r="28" spans="1:8" ht="18.75" thickBot="1">
      <c r="A28" s="1"/>
      <c r="B28" s="2"/>
      <c r="C28" s="2"/>
      <c r="D28" s="445" t="s">
        <v>0</v>
      </c>
      <c r="E28" s="818">
        <f>G24+F26</f>
        <v>0</v>
      </c>
      <c r="F28" s="818"/>
      <c r="G28" s="818"/>
      <c r="H28" s="446">
        <f>H24+H26</f>
        <v>0</v>
      </c>
    </row>
    <row r="29" spans="1:8">
      <c r="A29" s="1"/>
      <c r="B29" s="1"/>
      <c r="D29" s="1"/>
      <c r="F29" s="1"/>
      <c r="H29" s="1"/>
    </row>
    <row r="30" spans="1:8">
      <c r="A30" s="1"/>
      <c r="B30" s="1"/>
      <c r="D30" s="1"/>
      <c r="F30" s="1"/>
      <c r="H30" s="1"/>
    </row>
    <row r="31" spans="1:8" ht="12.75" customHeight="1">
      <c r="A31" s="1"/>
      <c r="B31" s="1"/>
      <c r="C31" s="781" t="s">
        <v>213</v>
      </c>
      <c r="D31" s="781"/>
      <c r="E31" s="781"/>
      <c r="F31" s="781"/>
      <c r="G31" s="781"/>
      <c r="H31" s="258"/>
    </row>
    <row r="32" spans="1:8">
      <c r="A32" s="1"/>
      <c r="B32" s="1"/>
      <c r="C32" s="781"/>
      <c r="D32" s="781"/>
      <c r="E32" s="781"/>
      <c r="F32" s="781"/>
      <c r="G32" s="781"/>
      <c r="H32" s="258"/>
    </row>
    <row r="33" spans="1:12">
      <c r="A33" s="1"/>
      <c r="B33" s="1"/>
      <c r="C33" s="781"/>
      <c r="D33" s="781"/>
      <c r="E33" s="781"/>
      <c r="F33" s="781"/>
      <c r="G33" s="781"/>
      <c r="H33" s="258"/>
    </row>
    <row r="34" spans="1:12">
      <c r="A34" s="1"/>
      <c r="B34" s="1"/>
      <c r="C34" s="781"/>
      <c r="D34" s="781"/>
      <c r="E34" s="781"/>
      <c r="F34" s="781"/>
      <c r="G34" s="781"/>
      <c r="H34" s="258"/>
    </row>
    <row r="35" spans="1:12">
      <c r="A35" s="1"/>
      <c r="B35" s="1"/>
      <c r="D35" s="1"/>
      <c r="F35" s="1"/>
      <c r="H35" s="1"/>
    </row>
    <row r="36" spans="1:12" ht="12.75" customHeight="1">
      <c r="A36" s="1"/>
      <c r="B36" s="1"/>
      <c r="C36" s="781" t="s">
        <v>214</v>
      </c>
      <c r="D36" s="781"/>
      <c r="E36" s="781"/>
      <c r="F36" s="781"/>
      <c r="G36" s="781"/>
      <c r="H36" s="258"/>
    </row>
    <row r="37" spans="1:12">
      <c r="A37" s="1"/>
      <c r="B37" s="1"/>
      <c r="C37" s="781"/>
      <c r="D37" s="781"/>
      <c r="E37" s="781"/>
      <c r="F37" s="781"/>
      <c r="G37" s="781"/>
      <c r="H37" s="258"/>
    </row>
    <row r="38" spans="1:12">
      <c r="A38" s="1"/>
      <c r="B38" s="1"/>
      <c r="C38" s="781"/>
      <c r="D38" s="781"/>
      <c r="E38" s="781"/>
      <c r="F38" s="781"/>
      <c r="G38" s="781"/>
      <c r="H38" s="259"/>
      <c r="I38" s="259"/>
      <c r="J38" s="259"/>
      <c r="K38" s="259"/>
      <c r="L38" s="259"/>
    </row>
    <row r="39" spans="1:12">
      <c r="A39" s="1"/>
      <c r="B39" s="1"/>
      <c r="C39" s="781"/>
      <c r="D39" s="781"/>
      <c r="E39" s="781"/>
      <c r="F39" s="781"/>
      <c r="G39" s="781"/>
      <c r="H39" s="259"/>
      <c r="I39" s="259"/>
      <c r="J39" s="259"/>
      <c r="K39" s="259"/>
      <c r="L39" s="259"/>
    </row>
    <row r="40" spans="1:12">
      <c r="A40" s="1"/>
      <c r="B40" s="1"/>
      <c r="C40" s="781"/>
      <c r="D40" s="781"/>
      <c r="E40" s="781"/>
      <c r="F40" s="781"/>
      <c r="G40" s="258"/>
      <c r="H40" s="259"/>
      <c r="I40" s="259"/>
      <c r="J40" s="259"/>
      <c r="K40" s="259"/>
      <c r="L40" s="259"/>
    </row>
    <row r="41" spans="1:12">
      <c r="A41" s="1"/>
      <c r="B41" s="1"/>
      <c r="D41" s="1"/>
      <c r="F41" s="1"/>
      <c r="H41" s="259"/>
      <c r="I41" s="259"/>
      <c r="J41" s="259"/>
      <c r="K41" s="259"/>
      <c r="L41" s="259"/>
    </row>
    <row r="42" spans="1:12" ht="12.75" customHeight="1">
      <c r="A42" s="1"/>
      <c r="B42" s="1"/>
      <c r="C42" s="781" t="s">
        <v>332</v>
      </c>
      <c r="D42" s="781"/>
      <c r="E42" s="781"/>
      <c r="F42" s="781"/>
      <c r="G42" s="781"/>
      <c r="H42" s="259"/>
      <c r="I42" s="259"/>
      <c r="J42" s="259"/>
      <c r="K42" s="259"/>
      <c r="L42" s="259"/>
    </row>
    <row r="43" spans="1:12">
      <c r="A43" s="1"/>
      <c r="B43" s="1"/>
      <c r="C43" s="781"/>
      <c r="D43" s="781"/>
      <c r="E43" s="781"/>
      <c r="F43" s="781"/>
      <c r="G43" s="781"/>
      <c r="H43" s="259"/>
      <c r="I43" s="259"/>
      <c r="J43" s="259"/>
      <c r="K43" s="259"/>
      <c r="L43" s="259"/>
    </row>
    <row r="44" spans="1:12">
      <c r="A44" s="1"/>
      <c r="B44" s="1"/>
      <c r="C44" s="781"/>
      <c r="D44" s="781"/>
      <c r="E44" s="781"/>
      <c r="F44" s="781"/>
      <c r="G44" s="781"/>
      <c r="H44" s="259"/>
      <c r="I44" s="259"/>
      <c r="J44" s="259"/>
      <c r="K44" s="259"/>
      <c r="L44" s="259"/>
    </row>
    <row r="45" spans="1:12">
      <c r="A45" s="1"/>
      <c r="B45" s="1"/>
      <c r="C45" s="781"/>
      <c r="D45" s="781"/>
      <c r="E45" s="781"/>
      <c r="F45" s="781"/>
      <c r="G45" s="781"/>
      <c r="H45" s="259"/>
      <c r="I45" s="259"/>
      <c r="J45" s="259"/>
      <c r="K45" s="259"/>
      <c r="L45" s="259"/>
    </row>
    <row r="46" spans="1:12">
      <c r="A46" s="1"/>
      <c r="B46" s="258"/>
      <c r="C46" s="781"/>
      <c r="D46" s="781"/>
      <c r="E46" s="781"/>
      <c r="F46" s="781"/>
      <c r="G46" s="258"/>
      <c r="H46" s="258"/>
    </row>
    <row r="47" spans="1:12">
      <c r="C47" s="781"/>
      <c r="D47" s="781"/>
      <c r="E47" s="781"/>
      <c r="F47" s="781"/>
    </row>
    <row r="49" spans="1:12" s="268" customFormat="1" ht="12.95" customHeight="1">
      <c r="A49" s="262" t="s">
        <v>215</v>
      </c>
      <c r="B49" s="263"/>
      <c r="C49" s="264" t="s">
        <v>216</v>
      </c>
      <c r="D49" s="264" t="s">
        <v>217</v>
      </c>
      <c r="E49" s="265" t="s">
        <v>218</v>
      </c>
      <c r="F49" s="265" t="s">
        <v>219</v>
      </c>
      <c r="G49" s="266" t="s">
        <v>220</v>
      </c>
      <c r="H49" s="267" t="s">
        <v>221</v>
      </c>
      <c r="L49" s="1"/>
    </row>
    <row r="50" spans="1:12" s="268" customFormat="1" thickBot="1">
      <c r="A50" s="269" t="s">
        <v>222</v>
      </c>
      <c r="B50" s="270"/>
      <c r="C50" s="271" t="s">
        <v>222</v>
      </c>
      <c r="D50" s="272"/>
      <c r="E50" s="273" t="s">
        <v>222</v>
      </c>
      <c r="F50" s="274"/>
      <c r="G50" s="275" t="s">
        <v>223</v>
      </c>
      <c r="H50" s="276"/>
    </row>
    <row r="51" spans="1:12" ht="13.5" thickTop="1">
      <c r="A51" s="277" t="s">
        <v>8</v>
      </c>
      <c r="B51" s="278"/>
      <c r="C51" s="279" t="s">
        <v>7</v>
      </c>
      <c r="D51" s="280"/>
      <c r="E51" s="281"/>
      <c r="F51" s="282"/>
      <c r="G51" s="281"/>
      <c r="H51" s="283"/>
    </row>
    <row r="52" spans="1:12">
      <c r="A52" s="393"/>
      <c r="B52" s="393"/>
      <c r="C52" s="284"/>
      <c r="D52" s="285"/>
      <c r="E52" s="407"/>
      <c r="F52" s="286"/>
      <c r="G52" s="407"/>
      <c r="H52" s="287"/>
    </row>
    <row r="53" spans="1:12">
      <c r="A53" s="399" t="s">
        <v>224</v>
      </c>
      <c r="B53" s="398"/>
      <c r="C53" s="397" t="s">
        <v>12</v>
      </c>
      <c r="D53" s="285"/>
      <c r="E53" s="409"/>
      <c r="F53" s="288"/>
      <c r="G53" s="409"/>
      <c r="H53" s="411"/>
    </row>
    <row r="54" spans="1:12" ht="25.5">
      <c r="A54" s="393">
        <v>11</v>
      </c>
      <c r="B54" s="393">
        <v>121</v>
      </c>
      <c r="C54" s="284" t="s">
        <v>300</v>
      </c>
      <c r="D54" s="289"/>
      <c r="E54" s="290">
        <v>0.14000000000000001</v>
      </c>
      <c r="F54" s="291" t="s">
        <v>225</v>
      </c>
      <c r="G54" s="773">
        <v>0</v>
      </c>
      <c r="H54" s="411">
        <f>E54*G54</f>
        <v>0</v>
      </c>
    </row>
    <row r="55" spans="1:12">
      <c r="A55" s="393"/>
      <c r="B55" s="393"/>
      <c r="C55" s="284"/>
      <c r="D55" s="285"/>
      <c r="E55" s="409"/>
      <c r="F55" s="288"/>
      <c r="G55" s="409"/>
      <c r="H55" s="411"/>
    </row>
    <row r="56" spans="1:12" ht="25.5">
      <c r="A56" s="393">
        <v>11</v>
      </c>
      <c r="B56" s="393">
        <v>221</v>
      </c>
      <c r="C56" s="284" t="s">
        <v>301</v>
      </c>
      <c r="D56" s="289"/>
      <c r="E56" s="290">
        <v>10</v>
      </c>
      <c r="F56" s="293" t="s">
        <v>10</v>
      </c>
      <c r="G56" s="292">
        <v>0</v>
      </c>
      <c r="H56" s="411">
        <f>E56*G56</f>
        <v>0</v>
      </c>
    </row>
    <row r="57" spans="1:12">
      <c r="A57" s="393"/>
      <c r="B57" s="393"/>
      <c r="C57" s="284"/>
      <c r="D57" s="285"/>
      <c r="E57" s="409"/>
      <c r="F57" s="288"/>
      <c r="G57" s="409"/>
      <c r="H57" s="411"/>
    </row>
    <row r="58" spans="1:12">
      <c r="A58" s="399" t="s">
        <v>196</v>
      </c>
      <c r="B58" s="398"/>
      <c r="C58" s="397" t="s">
        <v>11</v>
      </c>
      <c r="D58" s="396"/>
      <c r="E58" s="413"/>
      <c r="F58" s="294"/>
      <c r="G58" s="413"/>
      <c r="H58" s="295"/>
    </row>
    <row r="59" spans="1:12">
      <c r="A59" s="296" t="s">
        <v>226</v>
      </c>
      <c r="B59" s="405"/>
      <c r="C59" s="404" t="s">
        <v>227</v>
      </c>
      <c r="D59" s="403"/>
      <c r="E59" s="412"/>
      <c r="F59" s="297"/>
      <c r="G59" s="412"/>
      <c r="H59" s="298"/>
    </row>
    <row r="60" spans="1:12" ht="38.25">
      <c r="A60" s="299">
        <v>12</v>
      </c>
      <c r="B60" s="299">
        <v>132</v>
      </c>
      <c r="C60" s="300" t="s">
        <v>350</v>
      </c>
      <c r="D60" s="301"/>
      <c r="E60" s="290">
        <v>50</v>
      </c>
      <c r="F60" s="302" t="s">
        <v>192</v>
      </c>
      <c r="G60" s="290">
        <v>0</v>
      </c>
      <c r="H60" s="411">
        <f>E60*G60</f>
        <v>0</v>
      </c>
    </row>
    <row r="61" spans="1:12">
      <c r="A61" s="299"/>
      <c r="B61" s="299"/>
      <c r="C61" s="300"/>
      <c r="D61" s="301"/>
      <c r="E61" s="290"/>
      <c r="F61" s="302"/>
      <c r="G61" s="290"/>
      <c r="H61" s="411"/>
    </row>
    <row r="62" spans="1:12">
      <c r="A62" s="406" t="s">
        <v>228</v>
      </c>
      <c r="B62" s="405"/>
      <c r="C62" s="404" t="s">
        <v>229</v>
      </c>
      <c r="D62" s="303"/>
      <c r="E62" s="304"/>
      <c r="F62" s="305"/>
      <c r="G62" s="304"/>
      <c r="H62" s="306"/>
    </row>
    <row r="63" spans="1:12">
      <c r="A63" s="299">
        <v>12</v>
      </c>
      <c r="B63" s="299">
        <v>261</v>
      </c>
      <c r="C63" s="300" t="s">
        <v>359</v>
      </c>
      <c r="D63" s="301"/>
      <c r="E63" s="290">
        <v>4</v>
      </c>
      <c r="F63" s="302" t="s">
        <v>10</v>
      </c>
      <c r="G63" s="290">
        <v>0</v>
      </c>
      <c r="H63" s="411">
        <f>E63*G63</f>
        <v>0</v>
      </c>
    </row>
    <row r="64" spans="1:12">
      <c r="A64" s="299"/>
      <c r="B64" s="299"/>
      <c r="C64" s="300"/>
      <c r="D64" s="301"/>
      <c r="E64" s="290"/>
      <c r="F64" s="302"/>
      <c r="G64" s="290"/>
      <c r="H64" s="411"/>
    </row>
    <row r="65" spans="1:9" ht="13.9" customHeight="1">
      <c r="A65" s="299">
        <v>12</v>
      </c>
      <c r="B65" s="299">
        <v>291</v>
      </c>
      <c r="C65" s="300" t="s">
        <v>360</v>
      </c>
      <c r="D65" s="301"/>
      <c r="E65" s="290">
        <v>40</v>
      </c>
      <c r="F65" s="302" t="s">
        <v>192</v>
      </c>
      <c r="G65" s="290">
        <v>0</v>
      </c>
      <c r="H65" s="411">
        <f>E65*G65</f>
        <v>0</v>
      </c>
    </row>
    <row r="66" spans="1:9">
      <c r="A66" s="299"/>
      <c r="B66" s="299"/>
      <c r="C66" s="300"/>
      <c r="D66" s="301"/>
      <c r="E66" s="290"/>
      <c r="F66" s="302"/>
      <c r="G66" s="290"/>
      <c r="H66" s="411"/>
    </row>
    <row r="67" spans="1:9">
      <c r="A67" s="406" t="s">
        <v>230</v>
      </c>
      <c r="B67" s="405"/>
      <c r="C67" s="404" t="s">
        <v>231</v>
      </c>
      <c r="D67" s="403"/>
      <c r="E67" s="412"/>
      <c r="F67" s="297"/>
      <c r="G67" s="412"/>
      <c r="H67" s="298"/>
    </row>
    <row r="68" spans="1:9" ht="25.5">
      <c r="A68" s="393">
        <v>12</v>
      </c>
      <c r="B68" s="393">
        <v>322</v>
      </c>
      <c r="C68" s="284" t="s">
        <v>232</v>
      </c>
      <c r="D68" s="379" t="s">
        <v>361</v>
      </c>
      <c r="E68" s="290">
        <v>750</v>
      </c>
      <c r="F68" s="302" t="s">
        <v>192</v>
      </c>
      <c r="G68" s="290">
        <v>0</v>
      </c>
      <c r="H68" s="411">
        <f>E68*G68</f>
        <v>0</v>
      </c>
      <c r="I68" s="2"/>
    </row>
    <row r="69" spans="1:9" ht="15">
      <c r="A69" s="393"/>
      <c r="B69" s="393"/>
      <c r="C69" s="284"/>
      <c r="D69" s="289"/>
      <c r="E69" s="290"/>
      <c r="F69" s="302"/>
      <c r="G69" s="290"/>
      <c r="H69" s="411"/>
      <c r="I69" s="2"/>
    </row>
    <row r="70" spans="1:9" ht="33.75">
      <c r="A70" s="393">
        <v>12</v>
      </c>
      <c r="B70" s="393">
        <v>372</v>
      </c>
      <c r="C70" s="284" t="s">
        <v>233</v>
      </c>
      <c r="D70" s="308" t="s">
        <v>302</v>
      </c>
      <c r="E70" s="290">
        <v>20</v>
      </c>
      <c r="F70" s="302" t="s">
        <v>192</v>
      </c>
      <c r="G70" s="290">
        <v>0</v>
      </c>
      <c r="H70" s="411">
        <f>E70*G70</f>
        <v>0</v>
      </c>
      <c r="I70" s="2"/>
    </row>
    <row r="71" spans="1:9" ht="15">
      <c r="A71" s="393"/>
      <c r="B71" s="393"/>
      <c r="C71" s="284"/>
      <c r="D71" s="308"/>
      <c r="E71" s="290"/>
      <c r="F71" s="302"/>
      <c r="G71" s="290"/>
      <c r="H71" s="411"/>
      <c r="I71" s="2"/>
    </row>
    <row r="72" spans="1:9" ht="25.5">
      <c r="A72" s="393">
        <v>12</v>
      </c>
      <c r="B72" s="393">
        <v>382</v>
      </c>
      <c r="C72" s="284" t="s">
        <v>234</v>
      </c>
      <c r="D72" s="289" t="s">
        <v>303</v>
      </c>
      <c r="E72" s="290">
        <v>10</v>
      </c>
      <c r="F72" s="302" t="s">
        <v>193</v>
      </c>
      <c r="G72" s="290">
        <v>0</v>
      </c>
      <c r="H72" s="411">
        <f>E72*G72</f>
        <v>0</v>
      </c>
      <c r="I72" s="2"/>
    </row>
    <row r="73" spans="1:9">
      <c r="A73" s="393"/>
      <c r="B73" s="393"/>
      <c r="C73" s="284"/>
      <c r="D73" s="289"/>
      <c r="E73" s="290"/>
      <c r="F73" s="302"/>
      <c r="G73" s="290"/>
      <c r="H73" s="411"/>
    </row>
    <row r="74" spans="1:9">
      <c r="A74" s="406" t="s">
        <v>362</v>
      </c>
      <c r="B74" s="405"/>
      <c r="C74" s="404" t="s">
        <v>363</v>
      </c>
      <c r="D74" s="403"/>
      <c r="E74" s="412"/>
      <c r="F74" s="297"/>
      <c r="G74" s="412"/>
      <c r="H74" s="298"/>
    </row>
    <row r="75" spans="1:9" ht="25.5">
      <c r="A75" s="393">
        <v>12</v>
      </c>
      <c r="B75" s="393">
        <v>411</v>
      </c>
      <c r="C75" s="284" t="s">
        <v>364</v>
      </c>
      <c r="D75" s="289"/>
      <c r="E75" s="290">
        <v>17</v>
      </c>
      <c r="F75" s="302" t="s">
        <v>193</v>
      </c>
      <c r="G75" s="290">
        <v>0</v>
      </c>
      <c r="H75" s="411">
        <f>E75*G75</f>
        <v>0</v>
      </c>
    </row>
    <row r="76" spans="1:9" ht="13.5" thickBot="1">
      <c r="A76" s="309"/>
      <c r="B76" s="309"/>
      <c r="C76" s="310"/>
      <c r="D76" s="311"/>
      <c r="E76" s="312"/>
      <c r="F76" s="313"/>
      <c r="G76" s="312"/>
      <c r="H76" s="314"/>
    </row>
    <row r="77" spans="1:9" ht="15">
      <c r="A77" s="315" t="s">
        <v>8</v>
      </c>
      <c r="B77" s="316"/>
      <c r="C77" s="317" t="s">
        <v>7</v>
      </c>
      <c r="D77" s="280"/>
      <c r="E77" s="318"/>
      <c r="F77" s="319"/>
      <c r="G77" s="320" t="s">
        <v>235</v>
      </c>
      <c r="H77" s="321">
        <f>SUM(H52:H76)</f>
        <v>0</v>
      </c>
    </row>
    <row r="78" spans="1:9" ht="15">
      <c r="A78" s="322"/>
      <c r="B78" s="322"/>
      <c r="C78" s="2"/>
      <c r="D78" s="323"/>
      <c r="E78" s="324"/>
      <c r="F78" s="325"/>
      <c r="G78" s="324"/>
      <c r="H78" s="326"/>
    </row>
    <row r="79" spans="1:9">
      <c r="A79" s="262" t="s">
        <v>215</v>
      </c>
      <c r="B79" s="263"/>
      <c r="C79" s="264" t="s">
        <v>216</v>
      </c>
      <c r="D79" s="264" t="s">
        <v>217</v>
      </c>
      <c r="E79" s="327" t="s">
        <v>218</v>
      </c>
      <c r="F79" s="327" t="s">
        <v>219</v>
      </c>
      <c r="G79" s="328" t="s">
        <v>220</v>
      </c>
      <c r="H79" s="329" t="s">
        <v>221</v>
      </c>
    </row>
    <row r="80" spans="1:9" ht="13.5" thickBot="1">
      <c r="A80" s="269" t="s">
        <v>222</v>
      </c>
      <c r="B80" s="270"/>
      <c r="C80" s="271" t="s">
        <v>222</v>
      </c>
      <c r="D80" s="272"/>
      <c r="E80" s="330" t="s">
        <v>222</v>
      </c>
      <c r="F80" s="331"/>
      <c r="G80" s="332" t="s">
        <v>223</v>
      </c>
      <c r="H80" s="333"/>
    </row>
    <row r="81" spans="1:14" ht="13.5" thickTop="1">
      <c r="A81" s="277" t="s">
        <v>197</v>
      </c>
      <c r="B81" s="278"/>
      <c r="C81" s="279" t="s">
        <v>236</v>
      </c>
      <c r="D81" s="280"/>
      <c r="E81" s="334"/>
      <c r="F81" s="335"/>
      <c r="G81" s="334"/>
      <c r="H81" s="336"/>
    </row>
    <row r="82" spans="1:14" ht="20.25">
      <c r="E82" s="307"/>
      <c r="F82" s="338"/>
      <c r="G82" s="307"/>
      <c r="H82" s="339"/>
      <c r="I82" s="340"/>
    </row>
    <row r="83" spans="1:14">
      <c r="A83" s="406" t="s">
        <v>237</v>
      </c>
      <c r="B83" s="405"/>
      <c r="C83" s="404" t="s">
        <v>17</v>
      </c>
      <c r="D83" s="403"/>
      <c r="E83" s="412"/>
      <c r="F83" s="297"/>
      <c r="G83" s="412"/>
      <c r="H83" s="298"/>
    </row>
    <row r="84" spans="1:14" ht="25.5">
      <c r="A84" s="341" t="s">
        <v>16</v>
      </c>
      <c r="B84" s="393">
        <v>112</v>
      </c>
      <c r="C84" s="408" t="s">
        <v>29</v>
      </c>
      <c r="D84" s="530" t="s">
        <v>365</v>
      </c>
      <c r="E84" s="295">
        <v>46</v>
      </c>
      <c r="F84" s="302" t="s">
        <v>13</v>
      </c>
      <c r="G84" s="342">
        <v>0</v>
      </c>
      <c r="H84" s="292">
        <f>E84*G84</f>
        <v>0</v>
      </c>
      <c r="I84" s="2"/>
    </row>
    <row r="85" spans="1:14">
      <c r="A85" s="393"/>
      <c r="B85" s="393"/>
      <c r="C85" s="408"/>
      <c r="D85" s="396"/>
      <c r="E85" s="295"/>
      <c r="F85" s="302"/>
      <c r="G85" s="413"/>
      <c r="H85" s="292"/>
    </row>
    <row r="86" spans="1:14" ht="25.5">
      <c r="A86" s="341" t="s">
        <v>16</v>
      </c>
      <c r="B86" s="393">
        <v>114</v>
      </c>
      <c r="C86" s="408" t="s">
        <v>238</v>
      </c>
      <c r="D86" s="396"/>
      <c r="E86" s="295">
        <v>104</v>
      </c>
      <c r="F86" s="302" t="s">
        <v>13</v>
      </c>
      <c r="G86" s="342">
        <v>0</v>
      </c>
      <c r="H86" s="292">
        <f>E86*G86</f>
        <v>0</v>
      </c>
    </row>
    <row r="87" spans="1:14">
      <c r="A87" s="393"/>
      <c r="B87" s="393"/>
      <c r="C87" s="408"/>
      <c r="D87" s="396"/>
      <c r="E87" s="295"/>
      <c r="F87" s="302"/>
      <c r="G87" s="413"/>
      <c r="H87" s="292"/>
    </row>
    <row r="88" spans="1:14" ht="25.5">
      <c r="A88" s="393">
        <v>21</v>
      </c>
      <c r="B88" s="393">
        <v>224</v>
      </c>
      <c r="C88" s="284" t="s">
        <v>366</v>
      </c>
      <c r="D88" s="289"/>
      <c r="E88" s="292">
        <v>265</v>
      </c>
      <c r="F88" s="302" t="s">
        <v>13</v>
      </c>
      <c r="G88" s="290">
        <v>0</v>
      </c>
      <c r="H88" s="292">
        <f>E88*G88</f>
        <v>0</v>
      </c>
    </row>
    <row r="89" spans="1:14">
      <c r="A89" s="393"/>
      <c r="B89" s="393"/>
      <c r="C89" s="408"/>
      <c r="D89" s="396"/>
      <c r="E89" s="295"/>
      <c r="F89" s="302"/>
      <c r="G89" s="413"/>
      <c r="H89" s="292"/>
    </row>
    <row r="90" spans="1:14" ht="25.5">
      <c r="A90" s="393">
        <v>21</v>
      </c>
      <c r="B90" s="393">
        <v>243</v>
      </c>
      <c r="C90" s="284" t="s">
        <v>239</v>
      </c>
      <c r="D90" s="289"/>
      <c r="E90" s="292">
        <v>65</v>
      </c>
      <c r="F90" s="302" t="s">
        <v>13</v>
      </c>
      <c r="G90" s="290">
        <v>0</v>
      </c>
      <c r="H90" s="292">
        <f>E90*G90</f>
        <v>0</v>
      </c>
      <c r="I90" s="525"/>
      <c r="J90" s="526"/>
      <c r="K90" s="526"/>
      <c r="L90" s="526"/>
      <c r="M90" s="526"/>
      <c r="N90" s="526"/>
    </row>
    <row r="91" spans="1:14" ht="13.15" customHeight="1">
      <c r="A91" s="393"/>
      <c r="B91" s="393"/>
      <c r="C91" s="284"/>
      <c r="D91" s="289"/>
      <c r="E91" s="292"/>
      <c r="F91" s="302"/>
      <c r="G91" s="290"/>
      <c r="H91" s="292"/>
      <c r="I91" s="526"/>
      <c r="J91" s="526"/>
      <c r="K91" s="526"/>
      <c r="L91" s="526"/>
      <c r="M91" s="526"/>
      <c r="N91" s="526"/>
    </row>
    <row r="92" spans="1:14" ht="55.9" customHeight="1">
      <c r="A92" s="393">
        <v>21</v>
      </c>
      <c r="B92" s="393">
        <v>314</v>
      </c>
      <c r="C92" s="284" t="s">
        <v>305</v>
      </c>
      <c r="D92" s="289" t="s">
        <v>306</v>
      </c>
      <c r="E92" s="292">
        <v>5</v>
      </c>
      <c r="F92" s="302" t="s">
        <v>13</v>
      </c>
      <c r="G92" s="290">
        <v>0</v>
      </c>
      <c r="H92" s="292">
        <f>E92*G92</f>
        <v>0</v>
      </c>
      <c r="I92" s="526"/>
      <c r="J92" s="526"/>
      <c r="K92" s="526"/>
      <c r="L92" s="526"/>
      <c r="M92" s="526"/>
      <c r="N92" s="526"/>
    </row>
    <row r="93" spans="1:14" ht="18.75">
      <c r="A93" s="393"/>
      <c r="B93" s="393"/>
      <c r="C93" s="284"/>
      <c r="D93" s="289"/>
      <c r="E93" s="292"/>
      <c r="F93" s="302"/>
      <c r="G93" s="290"/>
      <c r="H93" s="292"/>
      <c r="I93" s="429"/>
      <c r="J93" s="429"/>
      <c r="K93" s="429"/>
      <c r="L93" s="429"/>
      <c r="M93" s="429"/>
      <c r="N93" s="429"/>
    </row>
    <row r="94" spans="1:14" ht="63.75">
      <c r="A94" s="393">
        <v>21</v>
      </c>
      <c r="B94" s="393">
        <v>324</v>
      </c>
      <c r="C94" s="284" t="s">
        <v>367</v>
      </c>
      <c r="D94" s="289"/>
      <c r="E94" s="292">
        <v>35</v>
      </c>
      <c r="F94" s="302" t="s">
        <v>13</v>
      </c>
      <c r="G94" s="290">
        <v>0</v>
      </c>
      <c r="H94" s="292">
        <f>E94*G94</f>
        <v>0</v>
      </c>
      <c r="I94" s="429"/>
      <c r="J94" s="429"/>
      <c r="K94" s="429"/>
      <c r="L94" s="429"/>
      <c r="M94" s="429"/>
      <c r="N94" s="429"/>
    </row>
    <row r="95" spans="1:14">
      <c r="A95" s="393"/>
      <c r="B95" s="393"/>
      <c r="C95" s="284"/>
      <c r="D95" s="285"/>
      <c r="E95" s="411"/>
      <c r="F95" s="302"/>
      <c r="G95" s="409"/>
      <c r="H95" s="292"/>
    </row>
    <row r="96" spans="1:14">
      <c r="A96" s="406" t="s">
        <v>240</v>
      </c>
      <c r="B96" s="405"/>
      <c r="C96" s="404" t="s">
        <v>15</v>
      </c>
      <c r="D96" s="403"/>
      <c r="E96" s="298"/>
      <c r="F96" s="297"/>
      <c r="G96" s="412"/>
      <c r="H96" s="298"/>
      <c r="J96" s="1" t="s">
        <v>37</v>
      </c>
    </row>
    <row r="97" spans="1:14" ht="25.5">
      <c r="A97" s="393">
        <v>22</v>
      </c>
      <c r="B97" s="393">
        <v>112</v>
      </c>
      <c r="C97" s="284" t="s">
        <v>307</v>
      </c>
      <c r="D97" s="285"/>
      <c r="E97" s="411">
        <v>850</v>
      </c>
      <c r="F97" s="302" t="s">
        <v>192</v>
      </c>
      <c r="G97" s="409">
        <v>0</v>
      </c>
      <c r="H97" s="292">
        <f>E97*G97</f>
        <v>0</v>
      </c>
    </row>
    <row r="98" spans="1:14">
      <c r="A98" s="393"/>
      <c r="B98" s="393"/>
      <c r="C98" s="284"/>
      <c r="D98" s="285"/>
      <c r="E98" s="411"/>
      <c r="F98" s="302"/>
      <c r="G98" s="409"/>
      <c r="H98" s="292"/>
    </row>
    <row r="99" spans="1:14" ht="25.5">
      <c r="A99" s="393">
        <v>22</v>
      </c>
      <c r="B99" s="393">
        <v>114</v>
      </c>
      <c r="C99" s="284" t="s">
        <v>241</v>
      </c>
      <c r="D99" s="285"/>
      <c r="E99" s="411">
        <v>210</v>
      </c>
      <c r="F99" s="302" t="s">
        <v>192</v>
      </c>
      <c r="G99" s="409">
        <v>0</v>
      </c>
      <c r="H99" s="292">
        <f>E99*G99</f>
        <v>0</v>
      </c>
    </row>
    <row r="100" spans="1:14">
      <c r="A100" s="393"/>
      <c r="B100" s="393"/>
      <c r="C100" s="284"/>
      <c r="D100" s="285"/>
      <c r="E100" s="411"/>
      <c r="F100" s="302"/>
      <c r="G100" s="409"/>
      <c r="H100" s="292"/>
    </row>
    <row r="101" spans="1:14">
      <c r="A101" s="406" t="s">
        <v>242</v>
      </c>
      <c r="B101" s="405"/>
      <c r="C101" s="404" t="s">
        <v>243</v>
      </c>
      <c r="D101" s="403"/>
      <c r="E101" s="298"/>
      <c r="F101" s="297"/>
      <c r="G101" s="412"/>
      <c r="H101" s="298"/>
    </row>
    <row r="102" spans="1:14" ht="38.25">
      <c r="A102" s="393">
        <v>23</v>
      </c>
      <c r="B102" s="393">
        <v>313</v>
      </c>
      <c r="C102" s="284" t="s">
        <v>308</v>
      </c>
      <c r="D102" s="285"/>
      <c r="E102" s="411">
        <v>1250</v>
      </c>
      <c r="F102" s="302" t="s">
        <v>192</v>
      </c>
      <c r="G102" s="409">
        <v>0</v>
      </c>
      <c r="H102" s="292">
        <f>E102*G102</f>
        <v>0</v>
      </c>
    </row>
    <row r="103" spans="1:14">
      <c r="A103" s="393"/>
      <c r="B103" s="393"/>
      <c r="C103" s="284"/>
      <c r="D103" s="285"/>
      <c r="E103" s="411"/>
      <c r="F103" s="302"/>
      <c r="G103" s="409"/>
      <c r="H103" s="292"/>
    </row>
    <row r="104" spans="1:14">
      <c r="A104" s="406" t="s">
        <v>244</v>
      </c>
      <c r="B104" s="405"/>
      <c r="C104" s="404" t="s">
        <v>245</v>
      </c>
      <c r="D104" s="403"/>
      <c r="E104" s="298"/>
      <c r="F104" s="297"/>
      <c r="G104" s="412"/>
      <c r="H104" s="298"/>
    </row>
    <row r="105" spans="1:14" ht="25.5">
      <c r="A105" s="393">
        <v>24</v>
      </c>
      <c r="B105" s="393">
        <v>119</v>
      </c>
      <c r="C105" s="284" t="s">
        <v>309</v>
      </c>
      <c r="D105" s="430"/>
      <c r="E105" s="411">
        <v>230</v>
      </c>
      <c r="F105" s="302" t="s">
        <v>13</v>
      </c>
      <c r="G105" s="409">
        <v>0</v>
      </c>
      <c r="H105" s="292">
        <f>E105*G105</f>
        <v>0</v>
      </c>
    </row>
    <row r="106" spans="1:14">
      <c r="A106" s="399"/>
      <c r="B106" s="398"/>
      <c r="C106" s="397"/>
      <c r="D106" s="396"/>
      <c r="E106" s="295"/>
      <c r="F106" s="294"/>
      <c r="G106" s="413"/>
      <c r="H106" s="295"/>
    </row>
    <row r="107" spans="1:14" ht="14.25">
      <c r="A107" s="393">
        <v>24</v>
      </c>
      <c r="B107" s="393">
        <v>229</v>
      </c>
      <c r="C107" s="284" t="s">
        <v>368</v>
      </c>
      <c r="D107" s="431"/>
      <c r="E107" s="411">
        <v>15</v>
      </c>
      <c r="F107" s="302" t="s">
        <v>13</v>
      </c>
      <c r="G107" s="409">
        <v>0</v>
      </c>
      <c r="H107" s="292">
        <f>E107*G107</f>
        <v>0</v>
      </c>
    </row>
    <row r="108" spans="1:14">
      <c r="A108" s="393"/>
      <c r="B108" s="393"/>
      <c r="C108" s="284"/>
      <c r="D108" s="431"/>
      <c r="E108" s="411"/>
      <c r="F108" s="302"/>
      <c r="G108" s="409"/>
      <c r="H108" s="292"/>
    </row>
    <row r="109" spans="1:14" ht="25.5">
      <c r="A109" s="393">
        <v>24</v>
      </c>
      <c r="B109" s="393">
        <v>472</v>
      </c>
      <c r="C109" s="284" t="s">
        <v>369</v>
      </c>
      <c r="D109" s="414"/>
      <c r="E109" s="411">
        <v>1060</v>
      </c>
      <c r="F109" s="302" t="s">
        <v>192</v>
      </c>
      <c r="G109" s="409">
        <v>0</v>
      </c>
      <c r="H109" s="292">
        <f>E109*G109</f>
        <v>0</v>
      </c>
    </row>
    <row r="110" spans="1:14" ht="18.75">
      <c r="A110" s="393"/>
      <c r="B110" s="393"/>
      <c r="C110" s="284"/>
      <c r="D110" s="285"/>
      <c r="E110" s="411"/>
      <c r="F110" s="302"/>
      <c r="G110" s="409"/>
      <c r="H110" s="292"/>
      <c r="I110" s="526"/>
      <c r="J110" s="526"/>
      <c r="K110" s="526"/>
      <c r="L110" s="526"/>
      <c r="M110" s="526"/>
      <c r="N110" s="526"/>
    </row>
    <row r="111" spans="1:14">
      <c r="A111" s="406" t="s">
        <v>248</v>
      </c>
      <c r="B111" s="405"/>
      <c r="C111" s="404" t="s">
        <v>14</v>
      </c>
      <c r="D111" s="403"/>
      <c r="E111" s="298"/>
      <c r="F111" s="297"/>
      <c r="G111" s="412"/>
      <c r="H111" s="298"/>
    </row>
    <row r="112" spans="1:14" ht="25.5">
      <c r="A112" s="393">
        <v>25</v>
      </c>
      <c r="B112" s="393">
        <v>112</v>
      </c>
      <c r="C112" s="284" t="s">
        <v>249</v>
      </c>
      <c r="D112" s="285" t="s">
        <v>310</v>
      </c>
      <c r="E112" s="411">
        <v>180</v>
      </c>
      <c r="F112" s="302" t="s">
        <v>192</v>
      </c>
      <c r="G112" s="409">
        <v>0</v>
      </c>
      <c r="H112" s="292">
        <f>E112*G112</f>
        <v>0</v>
      </c>
    </row>
    <row r="113" spans="1:14">
      <c r="A113" s="393"/>
      <c r="B113" s="393"/>
      <c r="C113" s="284"/>
      <c r="D113" s="285"/>
      <c r="E113" s="411"/>
      <c r="F113" s="302"/>
      <c r="G113" s="409"/>
      <c r="H113" s="292"/>
    </row>
    <row r="114" spans="1:14" ht="25.5">
      <c r="A114" s="393">
        <v>25</v>
      </c>
      <c r="B114" s="393">
        <v>132</v>
      </c>
      <c r="C114" s="284" t="s">
        <v>403</v>
      </c>
      <c r="D114" s="285" t="s">
        <v>310</v>
      </c>
      <c r="E114" s="411">
        <v>100</v>
      </c>
      <c r="F114" s="302" t="s">
        <v>192</v>
      </c>
      <c r="G114" s="409">
        <v>0</v>
      </c>
      <c r="H114" s="292">
        <f>E114*G114</f>
        <v>0</v>
      </c>
    </row>
    <row r="115" spans="1:14">
      <c r="A115" s="393"/>
      <c r="B115" s="393"/>
      <c r="C115" s="284"/>
      <c r="D115" s="285"/>
      <c r="E115" s="411"/>
      <c r="F115" s="302"/>
      <c r="G115" s="409"/>
      <c r="H115" s="292"/>
    </row>
    <row r="116" spans="1:14" ht="14.25">
      <c r="A116" s="393">
        <v>25</v>
      </c>
      <c r="B116" s="393">
        <v>151</v>
      </c>
      <c r="C116" s="343" t="s">
        <v>27</v>
      </c>
      <c r="D116" s="285"/>
      <c r="E116" s="411">
        <f>E112+E114</f>
        <v>280</v>
      </c>
      <c r="F116" s="302" t="s">
        <v>192</v>
      </c>
      <c r="G116" s="409">
        <v>0</v>
      </c>
      <c r="H116" s="292">
        <f>E116*G116</f>
        <v>0</v>
      </c>
      <c r="I116" s="285"/>
    </row>
    <row r="117" spans="1:14">
      <c r="A117" s="393"/>
      <c r="B117" s="393"/>
      <c r="C117" s="343"/>
      <c r="D117" s="285"/>
      <c r="E117" s="411"/>
      <c r="F117" s="302"/>
      <c r="G117" s="409"/>
      <c r="H117" s="292"/>
      <c r="I117" s="285"/>
    </row>
    <row r="118" spans="1:14">
      <c r="A118" s="406" t="s">
        <v>250</v>
      </c>
      <c r="B118" s="405"/>
      <c r="C118" s="404" t="s">
        <v>251</v>
      </c>
      <c r="D118" s="403"/>
      <c r="E118" s="298"/>
      <c r="F118" s="297"/>
      <c r="G118" s="412"/>
      <c r="H118" s="298"/>
    </row>
    <row r="119" spans="1:14" ht="25.5">
      <c r="A119" s="393">
        <v>29</v>
      </c>
      <c r="B119" s="393">
        <v>122</v>
      </c>
      <c r="C119" s="284" t="s">
        <v>311</v>
      </c>
      <c r="D119" s="414" t="s">
        <v>312</v>
      </c>
      <c r="E119" s="432">
        <f>E121*1.35+E123*1.5+E125*1.5+E127</f>
        <v>815.4</v>
      </c>
      <c r="F119" s="302" t="s">
        <v>252</v>
      </c>
      <c r="G119" s="409">
        <v>0</v>
      </c>
      <c r="H119" s="292">
        <f>E119*G119</f>
        <v>0</v>
      </c>
      <c r="I119" s="307"/>
      <c r="J119" s="307"/>
      <c r="K119" s="307"/>
      <c r="L119" s="307"/>
      <c r="M119" s="307"/>
      <c r="N119" s="307"/>
    </row>
    <row r="120" spans="1:14" ht="13.15" customHeight="1">
      <c r="A120" s="393"/>
      <c r="B120" s="393"/>
      <c r="C120" s="284"/>
      <c r="D120" s="285"/>
      <c r="E120" s="411"/>
      <c r="F120" s="302"/>
      <c r="G120" s="409"/>
      <c r="H120" s="292"/>
      <c r="I120" s="527"/>
      <c r="J120" s="528"/>
      <c r="K120" s="528"/>
      <c r="L120" s="528"/>
      <c r="M120" s="528"/>
      <c r="N120" s="528"/>
    </row>
    <row r="121" spans="1:14" ht="25.5">
      <c r="A121" s="393">
        <v>29</v>
      </c>
      <c r="B121" s="393">
        <v>131</v>
      </c>
      <c r="C121" s="284" t="s">
        <v>253</v>
      </c>
      <c r="D121" s="414"/>
      <c r="E121" s="411">
        <f>E86</f>
        <v>104</v>
      </c>
      <c r="F121" s="302" t="s">
        <v>13</v>
      </c>
      <c r="G121" s="409">
        <v>0</v>
      </c>
      <c r="H121" s="292">
        <f>E121*G121</f>
        <v>0</v>
      </c>
      <c r="I121" s="528"/>
      <c r="J121" s="528"/>
      <c r="K121" s="528"/>
      <c r="L121" s="528"/>
      <c r="M121" s="528"/>
      <c r="N121" s="528"/>
    </row>
    <row r="122" spans="1:14" ht="13.15" customHeight="1">
      <c r="A122" s="393"/>
      <c r="B122" s="393"/>
      <c r="C122" s="284"/>
      <c r="D122" s="285"/>
      <c r="E122" s="411"/>
      <c r="F122" s="302"/>
      <c r="G122" s="409"/>
      <c r="H122" s="292"/>
      <c r="I122" s="528"/>
      <c r="J122" s="528"/>
      <c r="K122" s="528"/>
      <c r="L122" s="528"/>
      <c r="M122" s="528"/>
      <c r="N122" s="528"/>
    </row>
    <row r="123" spans="1:14" ht="25.5">
      <c r="A123" s="393">
        <v>29</v>
      </c>
      <c r="B123" s="393">
        <v>133</v>
      </c>
      <c r="C123" s="284" t="s">
        <v>404</v>
      </c>
      <c r="D123" s="414"/>
      <c r="E123" s="411">
        <f>E88+E92+E94</f>
        <v>305</v>
      </c>
      <c r="F123" s="302" t="s">
        <v>13</v>
      </c>
      <c r="G123" s="409">
        <v>0</v>
      </c>
      <c r="H123" s="292">
        <f>E123*G123</f>
        <v>0</v>
      </c>
    </row>
    <row r="124" spans="1:14">
      <c r="A124" s="393"/>
      <c r="B124" s="393"/>
      <c r="C124" s="284"/>
      <c r="D124" s="289"/>
      <c r="E124" s="290"/>
      <c r="F124" s="302"/>
      <c r="G124" s="290"/>
      <c r="H124" s="292"/>
    </row>
    <row r="125" spans="1:14" ht="25.5">
      <c r="A125" s="393">
        <v>29</v>
      </c>
      <c r="B125" s="393">
        <v>135</v>
      </c>
      <c r="C125" s="284" t="s">
        <v>254</v>
      </c>
      <c r="D125" s="414"/>
      <c r="E125" s="411">
        <f>E90</f>
        <v>65</v>
      </c>
      <c r="F125" s="302" t="s">
        <v>13</v>
      </c>
      <c r="G125" s="409">
        <v>0</v>
      </c>
      <c r="H125" s="292">
        <f>E125*G125</f>
        <v>0</v>
      </c>
    </row>
    <row r="126" spans="1:14">
      <c r="A126" s="393"/>
      <c r="B126" s="393"/>
      <c r="C126" s="284"/>
      <c r="D126" s="414"/>
      <c r="E126" s="411"/>
      <c r="F126" s="302"/>
      <c r="G126" s="409"/>
      <c r="H126" s="292"/>
    </row>
    <row r="127" spans="1:14" ht="25.5">
      <c r="A127" s="393">
        <v>29</v>
      </c>
      <c r="B127" s="393">
        <v>153</v>
      </c>
      <c r="C127" s="284" t="s">
        <v>370</v>
      </c>
      <c r="D127" s="414"/>
      <c r="E127" s="411">
        <f>E68*0.08*2</f>
        <v>120</v>
      </c>
      <c r="F127" s="302" t="s">
        <v>252</v>
      </c>
      <c r="G127" s="409">
        <v>0</v>
      </c>
      <c r="H127" s="292">
        <f>E127*G127</f>
        <v>0</v>
      </c>
    </row>
    <row r="128" spans="1:14" ht="13.5" thickBot="1">
      <c r="A128" s="309"/>
      <c r="B128" s="309"/>
      <c r="C128" s="310"/>
      <c r="D128" s="311"/>
      <c r="E128" s="312"/>
      <c r="F128" s="313"/>
      <c r="G128" s="312"/>
      <c r="H128" s="314"/>
    </row>
    <row r="129" spans="1:14" ht="15">
      <c r="A129" s="344" t="s">
        <v>197</v>
      </c>
      <c r="B129" s="345"/>
      <c r="C129" s="346" t="s">
        <v>236</v>
      </c>
      <c r="D129" s="347"/>
      <c r="E129" s="348"/>
      <c r="F129" s="349"/>
      <c r="G129" s="350" t="s">
        <v>235</v>
      </c>
      <c r="H129" s="351">
        <f>SUM(H84:H128)</f>
        <v>0</v>
      </c>
    </row>
    <row r="130" spans="1:14">
      <c r="E130" s="307"/>
      <c r="F130" s="338"/>
      <c r="G130" s="307"/>
      <c r="H130" s="339"/>
    </row>
    <row r="131" spans="1:14">
      <c r="A131" s="262" t="s">
        <v>215</v>
      </c>
      <c r="B131" s="263"/>
      <c r="C131" s="264" t="s">
        <v>216</v>
      </c>
      <c r="D131" s="264" t="s">
        <v>217</v>
      </c>
      <c r="E131" s="327" t="s">
        <v>218</v>
      </c>
      <c r="F131" s="327" t="s">
        <v>219</v>
      </c>
      <c r="G131" s="328" t="s">
        <v>220</v>
      </c>
      <c r="H131" s="329" t="s">
        <v>221</v>
      </c>
    </row>
    <row r="132" spans="1:14" ht="13.5" thickBot="1">
      <c r="A132" s="269" t="s">
        <v>222</v>
      </c>
      <c r="B132" s="270"/>
      <c r="C132" s="271" t="s">
        <v>222</v>
      </c>
      <c r="D132" s="272"/>
      <c r="E132" s="330" t="s">
        <v>222</v>
      </c>
      <c r="F132" s="331"/>
      <c r="G132" s="332" t="s">
        <v>223</v>
      </c>
      <c r="H132" s="333"/>
    </row>
    <row r="133" spans="1:14" ht="13.5" thickTop="1">
      <c r="A133" s="277" t="s">
        <v>6</v>
      </c>
      <c r="B133" s="278"/>
      <c r="C133" s="279" t="s">
        <v>5</v>
      </c>
      <c r="D133" s="280"/>
      <c r="E133" s="334"/>
      <c r="F133" s="335"/>
      <c r="G133" s="334"/>
      <c r="H133" s="336"/>
    </row>
    <row r="134" spans="1:14">
      <c r="E134" s="307"/>
      <c r="F134" s="338"/>
      <c r="G134" s="307"/>
      <c r="H134" s="339"/>
    </row>
    <row r="135" spans="1:14">
      <c r="A135" s="399" t="s">
        <v>255</v>
      </c>
      <c r="B135" s="398"/>
      <c r="C135" s="397" t="s">
        <v>256</v>
      </c>
      <c r="D135" s="396"/>
      <c r="E135" s="413"/>
      <c r="F135" s="294"/>
      <c r="G135" s="413"/>
      <c r="H135" s="295"/>
    </row>
    <row r="136" spans="1:14">
      <c r="A136" s="406" t="s">
        <v>257</v>
      </c>
      <c r="B136" s="405"/>
      <c r="C136" s="404" t="s">
        <v>258</v>
      </c>
      <c r="D136" s="403"/>
      <c r="E136" s="412"/>
      <c r="F136" s="297"/>
      <c r="G136" s="412"/>
      <c r="H136" s="298"/>
    </row>
    <row r="137" spans="1:14" ht="38.25">
      <c r="A137" s="393">
        <v>31</v>
      </c>
      <c r="B137" s="393">
        <v>132</v>
      </c>
      <c r="C137" s="408" t="s">
        <v>313</v>
      </c>
      <c r="D137" s="414" t="s">
        <v>314</v>
      </c>
      <c r="E137" s="290">
        <v>245</v>
      </c>
      <c r="F137" s="302" t="s">
        <v>13</v>
      </c>
      <c r="G137" s="290">
        <v>0</v>
      </c>
      <c r="H137" s="292">
        <f>E137*G137</f>
        <v>0</v>
      </c>
    </row>
    <row r="138" spans="1:14">
      <c r="A138" s="393"/>
      <c r="B138" s="393"/>
      <c r="C138" s="408"/>
      <c r="D138" s="414"/>
      <c r="E138" s="290"/>
      <c r="F138" s="302"/>
      <c r="G138" s="290"/>
      <c r="H138" s="292"/>
    </row>
    <row r="139" spans="1:14" ht="13.15" customHeight="1">
      <c r="A139" s="406" t="s">
        <v>259</v>
      </c>
      <c r="B139" s="405"/>
      <c r="C139" s="404" t="s">
        <v>260</v>
      </c>
      <c r="D139" s="403"/>
      <c r="E139" s="412"/>
      <c r="F139" s="297"/>
      <c r="G139" s="412"/>
      <c r="H139" s="298"/>
      <c r="I139" s="352"/>
      <c r="J139" s="352"/>
      <c r="K139" s="352"/>
      <c r="L139" s="352"/>
      <c r="M139" s="352"/>
      <c r="N139" s="352"/>
    </row>
    <row r="140" spans="1:14" ht="25.5">
      <c r="A140" s="393">
        <v>31</v>
      </c>
      <c r="B140" s="393">
        <v>582</v>
      </c>
      <c r="C140" s="408" t="s">
        <v>371</v>
      </c>
      <c r="D140" s="289"/>
      <c r="E140" s="292">
        <v>960</v>
      </c>
      <c r="F140" s="302" t="s">
        <v>192</v>
      </c>
      <c r="G140" s="290">
        <v>0</v>
      </c>
      <c r="H140" s="292">
        <f>E140*G140</f>
        <v>0</v>
      </c>
      <c r="I140" s="352"/>
      <c r="J140" s="352"/>
      <c r="K140" s="352"/>
      <c r="L140" s="352"/>
      <c r="M140" s="352"/>
      <c r="N140" s="352"/>
    </row>
    <row r="141" spans="1:14" ht="13.15" customHeight="1">
      <c r="A141" s="393"/>
      <c r="B141" s="393"/>
      <c r="C141" s="408"/>
      <c r="D141" s="285"/>
      <c r="E141" s="411"/>
      <c r="F141" s="302"/>
      <c r="G141" s="409"/>
      <c r="H141" s="292"/>
      <c r="I141" s="352"/>
      <c r="J141" s="352"/>
      <c r="K141" s="352"/>
      <c r="L141" s="352"/>
      <c r="M141" s="352"/>
      <c r="N141" s="352"/>
    </row>
    <row r="142" spans="1:14" ht="13.15" customHeight="1">
      <c r="A142" s="399" t="s">
        <v>261</v>
      </c>
      <c r="B142" s="398"/>
      <c r="C142" s="397" t="s">
        <v>262</v>
      </c>
      <c r="D142" s="396"/>
      <c r="E142" s="295"/>
      <c r="F142" s="294"/>
      <c r="G142" s="413"/>
      <c r="H142" s="295"/>
      <c r="I142" s="352"/>
      <c r="J142" s="352"/>
      <c r="K142" s="352"/>
      <c r="L142" s="352"/>
      <c r="M142" s="352"/>
      <c r="N142" s="352"/>
    </row>
    <row r="143" spans="1:14" ht="42.6" customHeight="1">
      <c r="A143" s="393">
        <v>32</v>
      </c>
      <c r="B143" s="393">
        <v>291</v>
      </c>
      <c r="C143" s="284" t="s">
        <v>372</v>
      </c>
      <c r="D143" s="414"/>
      <c r="E143" s="411">
        <v>960</v>
      </c>
      <c r="F143" s="302" t="s">
        <v>192</v>
      </c>
      <c r="G143" s="409">
        <v>0</v>
      </c>
      <c r="H143" s="292">
        <f>E143*G143</f>
        <v>0</v>
      </c>
    </row>
    <row r="144" spans="1:14">
      <c r="A144" s="393"/>
      <c r="B144" s="393"/>
      <c r="C144" s="408"/>
      <c r="D144" s="285"/>
      <c r="E144" s="409"/>
      <c r="F144" s="302"/>
      <c r="G144" s="409"/>
      <c r="H144" s="292"/>
    </row>
    <row r="145" spans="1:8">
      <c r="A145" s="406" t="s">
        <v>263</v>
      </c>
      <c r="B145" s="405"/>
      <c r="C145" s="404" t="s">
        <v>26</v>
      </c>
      <c r="D145" s="353"/>
      <c r="E145" s="306"/>
      <c r="F145" s="305"/>
      <c r="G145" s="304"/>
      <c r="H145" s="306"/>
    </row>
    <row r="146" spans="1:8" ht="38.25">
      <c r="A146" s="393">
        <v>35</v>
      </c>
      <c r="B146" s="393">
        <v>211</v>
      </c>
      <c r="C146" s="408" t="s">
        <v>374</v>
      </c>
      <c r="D146" s="285"/>
      <c r="E146" s="409">
        <v>4</v>
      </c>
      <c r="F146" s="302" t="s">
        <v>193</v>
      </c>
      <c r="G146" s="409">
        <v>0</v>
      </c>
      <c r="H146" s="292">
        <f>E146*G146</f>
        <v>0</v>
      </c>
    </row>
    <row r="147" spans="1:8">
      <c r="A147" s="399"/>
      <c r="B147" s="398"/>
      <c r="C147" s="397"/>
      <c r="D147" s="354"/>
      <c r="E147" s="292"/>
      <c r="F147" s="302"/>
      <c r="G147" s="290"/>
      <c r="H147" s="292"/>
    </row>
    <row r="148" spans="1:8" ht="38.25">
      <c r="A148" s="393">
        <v>35</v>
      </c>
      <c r="B148" s="393">
        <v>214</v>
      </c>
      <c r="C148" s="408" t="s">
        <v>315</v>
      </c>
      <c r="D148" s="285"/>
      <c r="E148" s="409">
        <v>12</v>
      </c>
      <c r="F148" s="302" t="s">
        <v>193</v>
      </c>
      <c r="G148" s="409">
        <v>0</v>
      </c>
      <c r="H148" s="292">
        <f>E148*G148</f>
        <v>0</v>
      </c>
    </row>
    <row r="149" spans="1:8">
      <c r="A149" s="393"/>
      <c r="B149" s="393"/>
      <c r="C149" s="408"/>
      <c r="D149" s="285"/>
      <c r="E149" s="409"/>
      <c r="F149" s="302"/>
      <c r="G149" s="409"/>
      <c r="H149" s="292"/>
    </row>
    <row r="150" spans="1:8" ht="38.25">
      <c r="A150" s="393">
        <v>35</v>
      </c>
      <c r="B150" s="393">
        <v>235</v>
      </c>
      <c r="C150" s="408" t="s">
        <v>373</v>
      </c>
      <c r="D150" s="285"/>
      <c r="E150" s="409">
        <v>2</v>
      </c>
      <c r="F150" s="302" t="s">
        <v>193</v>
      </c>
      <c r="G150" s="409">
        <v>0</v>
      </c>
      <c r="H150" s="292">
        <f>E150*G150</f>
        <v>0</v>
      </c>
    </row>
    <row r="151" spans="1:8">
      <c r="A151" s="393"/>
      <c r="B151" s="393"/>
      <c r="C151" s="408"/>
      <c r="D151" s="285"/>
      <c r="E151" s="409"/>
      <c r="F151" s="302"/>
      <c r="G151" s="409"/>
      <c r="H151" s="292"/>
    </row>
    <row r="152" spans="1:8">
      <c r="A152" s="406" t="s">
        <v>264</v>
      </c>
      <c r="B152" s="405"/>
      <c r="C152" s="404" t="s">
        <v>265</v>
      </c>
      <c r="D152" s="353"/>
      <c r="E152" s="306"/>
      <c r="F152" s="305"/>
      <c r="G152" s="304"/>
      <c r="H152" s="306"/>
    </row>
    <row r="153" spans="1:8">
      <c r="A153" s="393"/>
      <c r="B153" s="393"/>
      <c r="C153" s="408"/>
      <c r="D153" s="354"/>
      <c r="E153" s="292"/>
      <c r="F153" s="302"/>
      <c r="G153" s="290"/>
      <c r="H153" s="292"/>
    </row>
    <row r="154" spans="1:8" ht="25.5">
      <c r="A154" s="393">
        <v>36</v>
      </c>
      <c r="B154" s="393">
        <v>134</v>
      </c>
      <c r="C154" s="408" t="s">
        <v>405</v>
      </c>
      <c r="D154" s="285"/>
      <c r="E154" s="409">
        <v>73</v>
      </c>
      <c r="F154" s="302" t="s">
        <v>13</v>
      </c>
      <c r="G154" s="409">
        <v>0</v>
      </c>
      <c r="H154" s="292">
        <f>E154*G154</f>
        <v>0</v>
      </c>
    </row>
    <row r="155" spans="1:8" ht="13.5" thickBot="1">
      <c r="A155" s="309"/>
      <c r="B155" s="309"/>
      <c r="C155" s="355"/>
      <c r="D155" s="356"/>
      <c r="E155" s="314"/>
      <c r="F155" s="313"/>
      <c r="G155" s="312"/>
      <c r="H155" s="314"/>
    </row>
    <row r="156" spans="1:8" ht="15">
      <c r="A156" s="315" t="s">
        <v>6</v>
      </c>
      <c r="B156" s="316"/>
      <c r="C156" s="317" t="s">
        <v>5</v>
      </c>
      <c r="D156" s="280"/>
      <c r="E156" s="318"/>
      <c r="F156" s="319"/>
      <c r="G156" s="320" t="s">
        <v>235</v>
      </c>
      <c r="H156" s="321">
        <f>SUM(H137:H154)</f>
        <v>0</v>
      </c>
    </row>
    <row r="157" spans="1:8" ht="15">
      <c r="A157" s="357"/>
      <c r="B157" s="358"/>
      <c r="C157" s="359"/>
      <c r="D157" s="360"/>
      <c r="E157" s="361"/>
      <c r="F157" s="362"/>
      <c r="G157" s="359"/>
      <c r="H157" s="363"/>
    </row>
    <row r="158" spans="1:8">
      <c r="A158" s="262" t="s">
        <v>215</v>
      </c>
      <c r="B158" s="263"/>
      <c r="C158" s="264" t="s">
        <v>216</v>
      </c>
      <c r="D158" s="264" t="s">
        <v>217</v>
      </c>
      <c r="E158" s="327" t="s">
        <v>218</v>
      </c>
      <c r="F158" s="327" t="s">
        <v>219</v>
      </c>
      <c r="G158" s="328" t="s">
        <v>220</v>
      </c>
      <c r="H158" s="329" t="s">
        <v>221</v>
      </c>
    </row>
    <row r="159" spans="1:8" ht="13.5" thickBot="1">
      <c r="A159" s="269" t="s">
        <v>222</v>
      </c>
      <c r="B159" s="270"/>
      <c r="C159" s="271" t="s">
        <v>222</v>
      </c>
      <c r="D159" s="272"/>
      <c r="E159" s="330" t="s">
        <v>222</v>
      </c>
      <c r="F159" s="331"/>
      <c r="G159" s="332" t="s">
        <v>223</v>
      </c>
      <c r="H159" s="333"/>
    </row>
    <row r="160" spans="1:8" ht="13.5" thickTop="1">
      <c r="A160" s="277" t="s">
        <v>198</v>
      </c>
      <c r="B160" s="278"/>
      <c r="C160" s="279" t="s">
        <v>4</v>
      </c>
      <c r="D160" s="280"/>
      <c r="E160" s="334"/>
      <c r="F160" s="335"/>
      <c r="G160" s="334"/>
      <c r="H160" s="336"/>
    </row>
    <row r="161" spans="1:8">
      <c r="E161" s="307"/>
      <c r="F161" s="338"/>
      <c r="G161" s="307"/>
      <c r="H161" s="339"/>
    </row>
    <row r="162" spans="1:8">
      <c r="A162" s="406" t="s">
        <v>266</v>
      </c>
      <c r="B162" s="405"/>
      <c r="C162" s="404" t="s">
        <v>267</v>
      </c>
      <c r="D162" s="403"/>
      <c r="E162" s="412"/>
      <c r="F162" s="297"/>
      <c r="G162" s="412"/>
      <c r="H162" s="298"/>
    </row>
    <row r="163" spans="1:8" ht="46.15" customHeight="1">
      <c r="A163" s="393">
        <v>41</v>
      </c>
      <c r="B163" s="365" t="s">
        <v>268</v>
      </c>
      <c r="C163" s="258" t="s">
        <v>375</v>
      </c>
      <c r="D163" s="308"/>
      <c r="E163" s="290">
        <v>22</v>
      </c>
      <c r="F163" s="302" t="s">
        <v>193</v>
      </c>
      <c r="G163" s="290">
        <v>0</v>
      </c>
      <c r="H163" s="292">
        <f>E163*G163</f>
        <v>0</v>
      </c>
    </row>
    <row r="164" spans="1:8">
      <c r="A164" s="393"/>
      <c r="B164" s="393"/>
      <c r="C164" s="364"/>
      <c r="D164" s="308"/>
      <c r="E164" s="290"/>
      <c r="F164" s="302"/>
      <c r="G164" s="290"/>
      <c r="H164" s="292"/>
    </row>
    <row r="165" spans="1:8">
      <c r="A165" s="406" t="s">
        <v>376</v>
      </c>
      <c r="B165" s="405"/>
      <c r="C165" s="404" t="s">
        <v>377</v>
      </c>
      <c r="D165" s="403"/>
      <c r="E165" s="412"/>
      <c r="F165" s="297"/>
      <c r="G165" s="412"/>
      <c r="H165" s="298"/>
    </row>
    <row r="166" spans="1:8" ht="38.25">
      <c r="A166" s="393">
        <v>43</v>
      </c>
      <c r="B166" s="365" t="s">
        <v>378</v>
      </c>
      <c r="C166" s="258" t="s">
        <v>379</v>
      </c>
      <c r="D166" s="308" t="s">
        <v>380</v>
      </c>
      <c r="E166" s="290">
        <v>2</v>
      </c>
      <c r="F166" s="302" t="s">
        <v>193</v>
      </c>
      <c r="G166" s="290">
        <v>0</v>
      </c>
      <c r="H166" s="292">
        <f>E166*G166</f>
        <v>0</v>
      </c>
    </row>
    <row r="167" spans="1:8">
      <c r="A167" s="393"/>
      <c r="B167" s="393"/>
      <c r="C167" s="364"/>
      <c r="D167" s="308"/>
      <c r="E167" s="290"/>
      <c r="F167" s="302"/>
      <c r="G167" s="290"/>
      <c r="H167" s="292"/>
    </row>
    <row r="168" spans="1:8">
      <c r="A168" s="406" t="s">
        <v>381</v>
      </c>
      <c r="B168" s="405"/>
      <c r="C168" s="404" t="s">
        <v>382</v>
      </c>
      <c r="D168" s="403"/>
      <c r="E168" s="412"/>
      <c r="F168" s="297"/>
      <c r="G168" s="412"/>
      <c r="H168" s="298"/>
    </row>
    <row r="169" spans="1:8" ht="30" customHeight="1">
      <c r="A169" s="393">
        <v>44</v>
      </c>
      <c r="B169" s="365" t="s">
        <v>383</v>
      </c>
      <c r="C169" s="258" t="s">
        <v>384</v>
      </c>
      <c r="D169" s="308"/>
      <c r="E169" s="290">
        <v>1</v>
      </c>
      <c r="F169" s="302" t="s">
        <v>10</v>
      </c>
      <c r="G169" s="290">
        <v>0</v>
      </c>
      <c r="H169" s="292">
        <f>E169*G169</f>
        <v>0</v>
      </c>
    </row>
    <row r="170" spans="1:8">
      <c r="A170" s="393"/>
      <c r="B170" s="393"/>
      <c r="C170" s="364"/>
      <c r="D170" s="308"/>
      <c r="E170" s="290"/>
      <c r="F170" s="302"/>
      <c r="G170" s="290"/>
      <c r="H170" s="292"/>
    </row>
    <row r="171" spans="1:8">
      <c r="A171" s="393">
        <v>44</v>
      </c>
      <c r="B171" s="365" t="s">
        <v>385</v>
      </c>
      <c r="C171" s="258" t="s">
        <v>386</v>
      </c>
      <c r="D171" s="308"/>
      <c r="E171" s="290">
        <v>1</v>
      </c>
      <c r="F171" s="302" t="s">
        <v>10</v>
      </c>
      <c r="G171" s="290">
        <v>0</v>
      </c>
      <c r="H171" s="292">
        <f>E171*G171</f>
        <v>0</v>
      </c>
    </row>
    <row r="172" spans="1:8">
      <c r="A172" s="393"/>
      <c r="B172" s="393"/>
      <c r="C172" s="364"/>
      <c r="D172" s="308"/>
      <c r="E172" s="290"/>
      <c r="F172" s="302"/>
      <c r="G172" s="290"/>
      <c r="H172" s="292"/>
    </row>
    <row r="173" spans="1:8" ht="38.25">
      <c r="A173" s="393">
        <v>44</v>
      </c>
      <c r="B173" s="365" t="s">
        <v>387</v>
      </c>
      <c r="C173" s="258" t="s">
        <v>388</v>
      </c>
      <c r="D173" s="308"/>
      <c r="E173" s="290">
        <v>4</v>
      </c>
      <c r="F173" s="302" t="s">
        <v>10</v>
      </c>
      <c r="G173" s="290">
        <v>0</v>
      </c>
      <c r="H173" s="292">
        <f>E173*G173</f>
        <v>0</v>
      </c>
    </row>
    <row r="174" spans="1:8">
      <c r="A174" s="393"/>
      <c r="B174" s="393"/>
      <c r="C174" s="364"/>
      <c r="D174" s="308"/>
      <c r="E174" s="290"/>
      <c r="F174" s="302"/>
      <c r="G174" s="290"/>
      <c r="H174" s="292"/>
    </row>
    <row r="175" spans="1:8" ht="38.25">
      <c r="A175" s="393">
        <v>44</v>
      </c>
      <c r="B175" s="365" t="s">
        <v>389</v>
      </c>
      <c r="C175" s="258" t="s">
        <v>390</v>
      </c>
      <c r="D175" s="308"/>
      <c r="E175" s="290">
        <v>1</v>
      </c>
      <c r="F175" s="302" t="s">
        <v>10</v>
      </c>
      <c r="G175" s="290">
        <v>0</v>
      </c>
      <c r="H175" s="292">
        <f>E175*G175</f>
        <v>0</v>
      </c>
    </row>
    <row r="176" spans="1:8">
      <c r="A176" s="393"/>
      <c r="B176" s="393"/>
      <c r="C176" s="364"/>
      <c r="D176" s="308"/>
      <c r="E176" s="290"/>
      <c r="F176" s="302"/>
      <c r="G176" s="290"/>
      <c r="H176" s="292"/>
    </row>
    <row r="177" spans="1:10" s="307" customFormat="1">
      <c r="A177" s="406" t="s">
        <v>269</v>
      </c>
      <c r="B177" s="405"/>
      <c r="C177" s="404" t="s">
        <v>270</v>
      </c>
      <c r="D177" s="403"/>
      <c r="E177" s="412"/>
      <c r="F177" s="297"/>
      <c r="G177" s="412"/>
      <c r="H177" s="298"/>
    </row>
    <row r="178" spans="1:10" s="307" customFormat="1" ht="38.25">
      <c r="A178" s="393" t="s">
        <v>271</v>
      </c>
      <c r="B178" s="393">
        <v>131</v>
      </c>
      <c r="C178" s="408" t="s">
        <v>391</v>
      </c>
      <c r="D178" s="414"/>
      <c r="E178" s="409">
        <v>36</v>
      </c>
      <c r="F178" s="302" t="s">
        <v>193</v>
      </c>
      <c r="G178" s="409">
        <v>0</v>
      </c>
      <c r="H178" s="292">
        <f>E178*G178</f>
        <v>0</v>
      </c>
    </row>
    <row r="179" spans="1:10" s="307" customFormat="1">
      <c r="A179" s="399"/>
      <c r="B179" s="398"/>
      <c r="C179" s="397"/>
      <c r="D179" s="396"/>
      <c r="E179" s="413"/>
      <c r="F179" s="294"/>
      <c r="G179" s="413"/>
      <c r="H179" s="295"/>
    </row>
    <row r="180" spans="1:10" s="307" customFormat="1" ht="25.5">
      <c r="A180" s="393">
        <v>45</v>
      </c>
      <c r="B180" s="393">
        <v>151</v>
      </c>
      <c r="C180" s="408" t="s">
        <v>392</v>
      </c>
      <c r="D180" s="414"/>
      <c r="E180" s="409">
        <v>36</v>
      </c>
      <c r="F180" s="302" t="s">
        <v>193</v>
      </c>
      <c r="G180" s="409">
        <v>0</v>
      </c>
      <c r="H180" s="292">
        <f>E180*G180</f>
        <v>0</v>
      </c>
    </row>
    <row r="181" spans="1:10" s="156" customFormat="1">
      <c r="A181" s="393"/>
      <c r="B181" s="393"/>
      <c r="C181" s="408"/>
      <c r="D181" s="433"/>
      <c r="E181" s="434"/>
      <c r="F181" s="302"/>
      <c r="G181" s="434"/>
      <c r="H181" s="435"/>
    </row>
    <row r="182" spans="1:10" s="307" customFormat="1" ht="38.25">
      <c r="A182" s="393">
        <v>45</v>
      </c>
      <c r="B182" s="393">
        <v>211</v>
      </c>
      <c r="C182" s="408" t="s">
        <v>272</v>
      </c>
      <c r="D182" s="414" t="s">
        <v>393</v>
      </c>
      <c r="E182" s="409">
        <v>3</v>
      </c>
      <c r="F182" s="302" t="s">
        <v>10</v>
      </c>
      <c r="G182" s="409">
        <v>0</v>
      </c>
      <c r="H182" s="292">
        <f>E182*G182</f>
        <v>0</v>
      </c>
    </row>
    <row r="183" spans="1:10" s="307" customFormat="1" ht="13.5" thickBot="1">
      <c r="A183" s="366"/>
      <c r="B183" s="366"/>
      <c r="C183" s="367"/>
      <c r="D183" s="368"/>
      <c r="E183" s="369"/>
      <c r="F183" s="370"/>
      <c r="G183" s="369"/>
      <c r="H183" s="371"/>
    </row>
    <row r="184" spans="1:10" s="307" customFormat="1" ht="15">
      <c r="A184" s="315" t="s">
        <v>198</v>
      </c>
      <c r="B184" s="316"/>
      <c r="C184" s="317" t="s">
        <v>4</v>
      </c>
      <c r="D184" s="280"/>
      <c r="E184" s="318"/>
      <c r="F184" s="319"/>
      <c r="G184" s="320" t="s">
        <v>235</v>
      </c>
      <c r="H184" s="321">
        <f>SUM(H163:H183)</f>
        <v>0</v>
      </c>
    </row>
    <row r="185" spans="1:10" s="307" customFormat="1">
      <c r="A185" s="260"/>
      <c r="B185" s="260"/>
      <c r="C185" s="1"/>
      <c r="D185" s="337"/>
      <c r="F185" s="338"/>
      <c r="H185" s="339"/>
    </row>
    <row r="186" spans="1:10" s="307" customFormat="1">
      <c r="A186" s="262" t="s">
        <v>215</v>
      </c>
      <c r="B186" s="263"/>
      <c r="C186" s="264" t="s">
        <v>216</v>
      </c>
      <c r="D186" s="264" t="s">
        <v>217</v>
      </c>
      <c r="E186" s="327" t="s">
        <v>218</v>
      </c>
      <c r="F186" s="327" t="s">
        <v>219</v>
      </c>
      <c r="G186" s="328" t="s">
        <v>220</v>
      </c>
      <c r="H186" s="329" t="s">
        <v>221</v>
      </c>
    </row>
    <row r="187" spans="1:10" s="307" customFormat="1" ht="13.5" thickBot="1">
      <c r="A187" s="269" t="s">
        <v>222</v>
      </c>
      <c r="B187" s="270"/>
      <c r="C187" s="271" t="s">
        <v>222</v>
      </c>
      <c r="D187" s="272"/>
      <c r="E187" s="330" t="s">
        <v>222</v>
      </c>
      <c r="F187" s="331"/>
      <c r="G187" s="332" t="s">
        <v>223</v>
      </c>
      <c r="H187" s="333"/>
    </row>
    <row r="188" spans="1:10" s="307" customFormat="1" ht="13.5" thickTop="1">
      <c r="A188" s="277" t="s">
        <v>273</v>
      </c>
      <c r="B188" s="278"/>
      <c r="C188" s="279" t="s">
        <v>274</v>
      </c>
      <c r="D188" s="280"/>
      <c r="E188" s="334"/>
      <c r="F188" s="335"/>
      <c r="G188" s="334"/>
      <c r="H188" s="336"/>
    </row>
    <row r="189" spans="1:10" s="307" customFormat="1">
      <c r="A189" s="260"/>
      <c r="B189" s="260"/>
      <c r="C189" s="1"/>
      <c r="D189" s="337"/>
      <c r="F189" s="338"/>
      <c r="H189" s="339"/>
    </row>
    <row r="190" spans="1:10" s="307" customFormat="1">
      <c r="A190" s="372" t="s">
        <v>275</v>
      </c>
      <c r="B190" s="373"/>
      <c r="C190" s="374" t="s">
        <v>276</v>
      </c>
      <c r="D190" s="375"/>
      <c r="E190" s="376"/>
      <c r="F190" s="377"/>
      <c r="G190" s="376"/>
      <c r="H190" s="306"/>
    </row>
    <row r="191" spans="1:10" s="307" customFormat="1" ht="25.5">
      <c r="A191" s="299">
        <v>61</v>
      </c>
      <c r="B191" s="299">
        <v>122</v>
      </c>
      <c r="C191" s="378" t="s">
        <v>277</v>
      </c>
      <c r="D191" s="379"/>
      <c r="E191" s="409">
        <v>6</v>
      </c>
      <c r="F191" s="302" t="s">
        <v>10</v>
      </c>
      <c r="G191" s="409">
        <v>0</v>
      </c>
      <c r="H191" s="411">
        <f>E191*G191</f>
        <v>0</v>
      </c>
    </row>
    <row r="192" spans="1:10">
      <c r="A192" s="380"/>
      <c r="B192" s="381"/>
      <c r="C192" s="382"/>
      <c r="D192" s="383"/>
      <c r="E192" s="384"/>
      <c r="F192" s="385"/>
      <c r="G192" s="384"/>
      <c r="H192" s="292"/>
      <c r="J192" s="307"/>
    </row>
    <row r="193" spans="1:10" ht="38.25">
      <c r="A193" s="299">
        <v>61</v>
      </c>
      <c r="B193" s="299">
        <v>215</v>
      </c>
      <c r="C193" s="378" t="s">
        <v>278</v>
      </c>
      <c r="D193" s="379"/>
      <c r="E193" s="409">
        <v>6</v>
      </c>
      <c r="F193" s="302" t="s">
        <v>10</v>
      </c>
      <c r="G193" s="409">
        <v>0</v>
      </c>
      <c r="H193" s="411">
        <f>E193*G193</f>
        <v>0</v>
      </c>
      <c r="J193" s="307"/>
    </row>
    <row r="194" spans="1:10">
      <c r="A194" s="299"/>
      <c r="B194" s="299"/>
      <c r="C194" s="378"/>
      <c r="D194" s="379"/>
      <c r="E194" s="409"/>
      <c r="F194" s="302"/>
      <c r="G194" s="409"/>
      <c r="H194" s="411"/>
      <c r="J194" s="307"/>
    </row>
    <row r="195" spans="1:10" ht="51">
      <c r="A195" s="299">
        <v>61</v>
      </c>
      <c r="B195" s="299" t="s">
        <v>318</v>
      </c>
      <c r="C195" s="378" t="s">
        <v>394</v>
      </c>
      <c r="D195" s="379" t="s">
        <v>396</v>
      </c>
      <c r="E195" s="409">
        <v>2</v>
      </c>
      <c r="F195" s="302" t="s">
        <v>10</v>
      </c>
      <c r="G195" s="409">
        <v>0</v>
      </c>
      <c r="H195" s="411">
        <f>E195*G195</f>
        <v>0</v>
      </c>
      <c r="J195" s="307"/>
    </row>
    <row r="196" spans="1:10">
      <c r="A196" s="299"/>
      <c r="B196" s="299"/>
      <c r="C196" s="378"/>
      <c r="D196" s="379"/>
      <c r="E196" s="409"/>
      <c r="F196" s="302"/>
      <c r="G196" s="409"/>
      <c r="H196" s="411"/>
      <c r="J196" s="307"/>
    </row>
    <row r="197" spans="1:10" ht="51">
      <c r="A197" s="299">
        <v>61</v>
      </c>
      <c r="B197" s="299" t="s">
        <v>319</v>
      </c>
      <c r="C197" s="378" t="s">
        <v>395</v>
      </c>
      <c r="D197" s="379" t="s">
        <v>320</v>
      </c>
      <c r="E197" s="409">
        <v>2</v>
      </c>
      <c r="F197" s="302" t="s">
        <v>10</v>
      </c>
      <c r="G197" s="409">
        <v>0</v>
      </c>
      <c r="H197" s="411">
        <f>E197*G197</f>
        <v>0</v>
      </c>
      <c r="J197" s="307"/>
    </row>
    <row r="198" spans="1:10">
      <c r="A198" s="380"/>
      <c r="B198" s="381"/>
      <c r="C198" s="382"/>
      <c r="D198" s="383" t="s">
        <v>37</v>
      </c>
      <c r="E198" s="384"/>
      <c r="F198" s="385"/>
      <c r="G198" s="384"/>
      <c r="H198" s="292"/>
      <c r="J198" s="307"/>
    </row>
    <row r="199" spans="1:10">
      <c r="A199" s="406" t="s">
        <v>279</v>
      </c>
      <c r="B199" s="405"/>
      <c r="C199" s="404" t="s">
        <v>280</v>
      </c>
      <c r="D199" s="403"/>
      <c r="E199" s="412"/>
      <c r="F199" s="297"/>
      <c r="G199" s="412"/>
      <c r="H199" s="298"/>
      <c r="J199" s="307"/>
    </row>
    <row r="200" spans="1:10" ht="63.75">
      <c r="A200" s="393">
        <v>62</v>
      </c>
      <c r="B200" s="393">
        <v>122</v>
      </c>
      <c r="C200" s="408" t="s">
        <v>321</v>
      </c>
      <c r="D200" s="414" t="s">
        <v>573</v>
      </c>
      <c r="E200" s="409">
        <v>240</v>
      </c>
      <c r="F200" s="302" t="s">
        <v>193</v>
      </c>
      <c r="G200" s="409">
        <v>0</v>
      </c>
      <c r="H200" s="411">
        <f>E200*G200</f>
        <v>0</v>
      </c>
      <c r="J200" s="307"/>
    </row>
    <row r="201" spans="1:10">
      <c r="A201" s="393"/>
      <c r="B201" s="393"/>
      <c r="C201" s="408"/>
      <c r="D201" s="414"/>
      <c r="E201" s="409"/>
      <c r="F201" s="302"/>
      <c r="G201" s="409"/>
      <c r="H201" s="411"/>
      <c r="J201" s="307"/>
    </row>
    <row r="202" spans="1:10" ht="25.5">
      <c r="A202" s="393">
        <v>62</v>
      </c>
      <c r="B202" s="393">
        <v>252</v>
      </c>
      <c r="C202" s="408" t="s">
        <v>322</v>
      </c>
      <c r="D202" s="414" t="s">
        <v>397</v>
      </c>
      <c r="E202" s="409">
        <f>E200</f>
        <v>240</v>
      </c>
      <c r="F202" s="302" t="s">
        <v>193</v>
      </c>
      <c r="G202" s="409">
        <v>0</v>
      </c>
      <c r="H202" s="411">
        <f>E202*G202</f>
        <v>0</v>
      </c>
      <c r="J202" s="307"/>
    </row>
    <row r="203" spans="1:10">
      <c r="A203" s="393"/>
      <c r="B203" s="393"/>
      <c r="C203" s="408"/>
      <c r="D203" s="414"/>
      <c r="E203" s="409"/>
      <c r="F203" s="302"/>
      <c r="G203" s="409"/>
      <c r="H203" s="411"/>
      <c r="J203" s="307"/>
    </row>
    <row r="204" spans="1:10">
      <c r="A204" s="406" t="s">
        <v>289</v>
      </c>
      <c r="B204" s="405"/>
      <c r="C204" s="404" t="s">
        <v>290</v>
      </c>
      <c r="D204" s="403"/>
      <c r="E204" s="401"/>
      <c r="F204" s="402"/>
      <c r="G204" s="412"/>
      <c r="H204" s="400"/>
      <c r="J204" s="307"/>
    </row>
    <row r="205" spans="1:10" ht="25.5">
      <c r="A205" s="393">
        <v>64</v>
      </c>
      <c r="B205" s="410">
        <v>281</v>
      </c>
      <c r="C205" s="408" t="s">
        <v>291</v>
      </c>
      <c r="D205" s="414"/>
      <c r="E205" s="407">
        <v>4</v>
      </c>
      <c r="F205" s="392" t="s">
        <v>10</v>
      </c>
      <c r="G205" s="409">
        <v>0</v>
      </c>
      <c r="H205" s="411">
        <f>E205*G205</f>
        <v>0</v>
      </c>
      <c r="J205" s="307"/>
    </row>
    <row r="206" spans="1:10">
      <c r="A206" s="393"/>
      <c r="B206" s="410"/>
      <c r="C206" s="408"/>
      <c r="D206" s="414"/>
      <c r="E206" s="407"/>
      <c r="F206" s="392"/>
      <c r="G206" s="409"/>
      <c r="H206" s="411"/>
      <c r="J206" s="307"/>
    </row>
    <row r="207" spans="1:10" ht="25.5">
      <c r="A207" s="393">
        <v>64</v>
      </c>
      <c r="B207" s="410">
        <v>284</v>
      </c>
      <c r="C207" s="408" t="s">
        <v>398</v>
      </c>
      <c r="D207" s="414"/>
      <c r="E207" s="407">
        <v>1</v>
      </c>
      <c r="F207" s="392" t="s">
        <v>10</v>
      </c>
      <c r="G207" s="409">
        <v>0</v>
      </c>
      <c r="H207" s="411">
        <f>E207*G207</f>
        <v>0</v>
      </c>
      <c r="J207" s="307"/>
    </row>
    <row r="208" spans="1:10">
      <c r="A208" s="393"/>
      <c r="B208" s="410"/>
      <c r="C208" s="408"/>
      <c r="D208" s="414"/>
      <c r="E208" s="407"/>
      <c r="F208" s="392"/>
      <c r="G208" s="409"/>
      <c r="H208" s="411"/>
      <c r="J208" s="307"/>
    </row>
    <row r="209" spans="1:10">
      <c r="A209" s="393">
        <v>64</v>
      </c>
      <c r="B209" s="410">
        <v>288</v>
      </c>
      <c r="C209" s="408" t="s">
        <v>323</v>
      </c>
      <c r="D209" s="414"/>
      <c r="E209" s="407">
        <v>3</v>
      </c>
      <c r="F209" s="392" t="s">
        <v>10</v>
      </c>
      <c r="G209" s="409">
        <v>0</v>
      </c>
      <c r="H209" s="411">
        <f>E209*G209</f>
        <v>0</v>
      </c>
      <c r="J209" s="307"/>
    </row>
    <row r="210" spans="1:10">
      <c r="A210" s="399"/>
      <c r="B210" s="398"/>
      <c r="C210" s="397"/>
      <c r="D210" s="396"/>
      <c r="E210" s="394"/>
      <c r="F210" s="395"/>
      <c r="G210" s="413"/>
      <c r="H210" s="411">
        <v>0</v>
      </c>
      <c r="J210" s="307"/>
    </row>
    <row r="211" spans="1:10" ht="38.25">
      <c r="A211" s="393">
        <v>64</v>
      </c>
      <c r="B211" s="410">
        <v>435</v>
      </c>
      <c r="C211" s="408" t="s">
        <v>292</v>
      </c>
      <c r="D211" s="414"/>
      <c r="E211" s="407">
        <v>60</v>
      </c>
      <c r="F211" s="392" t="s">
        <v>193</v>
      </c>
      <c r="G211" s="409">
        <v>0</v>
      </c>
      <c r="H211" s="411">
        <f>E211*G211</f>
        <v>0</v>
      </c>
      <c r="J211" s="307"/>
    </row>
    <row r="212" spans="1:10">
      <c r="A212" s="393"/>
      <c r="B212" s="410"/>
      <c r="C212" s="408"/>
      <c r="D212" s="414"/>
      <c r="E212" s="407"/>
      <c r="F212" s="392"/>
      <c r="G212" s="409"/>
      <c r="H212" s="411"/>
      <c r="J212" s="307"/>
    </row>
    <row r="213" spans="1:10" ht="38.25">
      <c r="A213" s="393">
        <v>64</v>
      </c>
      <c r="B213" s="410">
        <v>824</v>
      </c>
      <c r="C213" s="408" t="s">
        <v>399</v>
      </c>
      <c r="D213" s="414" t="s">
        <v>400</v>
      </c>
      <c r="E213" s="407">
        <v>6</v>
      </c>
      <c r="F213" s="392" t="s">
        <v>10</v>
      </c>
      <c r="G213" s="409">
        <v>0</v>
      </c>
      <c r="H213" s="411">
        <f>E213*G213</f>
        <v>0</v>
      </c>
      <c r="J213" s="307"/>
    </row>
    <row r="214" spans="1:10">
      <c r="A214" s="393"/>
      <c r="B214" s="410"/>
      <c r="C214" s="408"/>
      <c r="D214" s="414"/>
      <c r="E214" s="407"/>
      <c r="F214" s="392"/>
      <c r="G214" s="409"/>
      <c r="H214" s="411"/>
      <c r="J214" s="307"/>
    </row>
    <row r="215" spans="1:10" ht="28.9" customHeight="1">
      <c r="A215" s="393">
        <v>64</v>
      </c>
      <c r="B215" s="410">
        <v>831</v>
      </c>
      <c r="C215" s="408" t="s">
        <v>401</v>
      </c>
      <c r="D215" s="414"/>
      <c r="E215" s="407">
        <v>40</v>
      </c>
      <c r="F215" s="392" t="s">
        <v>192</v>
      </c>
      <c r="G215" s="409">
        <v>0</v>
      </c>
      <c r="H215" s="411">
        <f>E215*G215</f>
        <v>0</v>
      </c>
      <c r="J215" s="307"/>
    </row>
    <row r="216" spans="1:10">
      <c r="A216" s="393"/>
      <c r="B216" s="410"/>
      <c r="C216" s="408"/>
      <c r="D216" s="414"/>
      <c r="E216" s="407"/>
      <c r="F216" s="392"/>
      <c r="G216" s="409"/>
      <c r="H216" s="411"/>
      <c r="J216" s="307"/>
    </row>
    <row r="217" spans="1:10" ht="25.5">
      <c r="A217" s="393">
        <v>64</v>
      </c>
      <c r="B217" s="410">
        <v>882</v>
      </c>
      <c r="C217" s="408" t="s">
        <v>402</v>
      </c>
      <c r="D217" s="414"/>
      <c r="E217" s="407">
        <v>1</v>
      </c>
      <c r="F217" s="392" t="s">
        <v>10</v>
      </c>
      <c r="G217" s="409">
        <v>0</v>
      </c>
      <c r="H217" s="411">
        <f>E217*G217</f>
        <v>0</v>
      </c>
      <c r="J217" s="307"/>
    </row>
    <row r="218" spans="1:10" ht="13.5" thickBot="1">
      <c r="A218" s="309"/>
      <c r="B218" s="309"/>
      <c r="C218" s="355"/>
      <c r="D218" s="356"/>
      <c r="E218" s="312"/>
      <c r="F218" s="313"/>
      <c r="G218" s="312"/>
      <c r="H218" s="314"/>
      <c r="J218" s="307"/>
    </row>
    <row r="219" spans="1:10" ht="15">
      <c r="A219" s="344" t="s">
        <v>273</v>
      </c>
      <c r="B219" s="345"/>
      <c r="C219" s="346" t="s">
        <v>274</v>
      </c>
      <c r="D219" s="347"/>
      <c r="E219" s="348"/>
      <c r="F219" s="349"/>
      <c r="G219" s="350" t="s">
        <v>235</v>
      </c>
      <c r="H219" s="351">
        <f>SUM(H191:H218)</f>
        <v>0</v>
      </c>
      <c r="J219" s="307"/>
    </row>
    <row r="220" spans="1:10">
      <c r="E220" s="307"/>
      <c r="F220" s="338"/>
      <c r="G220" s="307"/>
      <c r="H220" s="339"/>
      <c r="J220" s="307"/>
    </row>
    <row r="221" spans="1:10">
      <c r="A221" s="262" t="s">
        <v>215</v>
      </c>
      <c r="B221" s="263"/>
      <c r="C221" s="264" t="s">
        <v>216</v>
      </c>
      <c r="D221" s="264" t="s">
        <v>217</v>
      </c>
      <c r="E221" s="327" t="s">
        <v>218</v>
      </c>
      <c r="F221" s="327" t="s">
        <v>219</v>
      </c>
      <c r="G221" s="328" t="s">
        <v>220</v>
      </c>
      <c r="H221" s="329" t="s">
        <v>221</v>
      </c>
      <c r="J221" s="307"/>
    </row>
    <row r="222" spans="1:10" ht="13.5" thickBot="1">
      <c r="A222" s="269" t="s">
        <v>222</v>
      </c>
      <c r="B222" s="270"/>
      <c r="C222" s="271" t="s">
        <v>222</v>
      </c>
      <c r="D222" s="272"/>
      <c r="E222" s="330" t="s">
        <v>222</v>
      </c>
      <c r="F222" s="331"/>
      <c r="G222" s="332" t="s">
        <v>223</v>
      </c>
      <c r="H222" s="333"/>
      <c r="J222" s="307"/>
    </row>
    <row r="223" spans="1:10" ht="13.5" thickTop="1">
      <c r="A223" s="277" t="s">
        <v>281</v>
      </c>
      <c r="B223" s="278"/>
      <c r="C223" s="279" t="s">
        <v>3</v>
      </c>
      <c r="D223" s="280"/>
      <c r="E223" s="334"/>
      <c r="F223" s="335"/>
      <c r="G223" s="334"/>
      <c r="H223" s="336"/>
      <c r="J223" s="307"/>
    </row>
    <row r="224" spans="1:10">
      <c r="A224" s="436"/>
      <c r="B224" s="436"/>
      <c r="C224" s="307"/>
      <c r="D224" s="360"/>
      <c r="E224" s="307"/>
      <c r="F224" s="338"/>
      <c r="G224" s="307"/>
      <c r="H224" s="339"/>
      <c r="J224" s="307"/>
    </row>
    <row r="225" spans="1:10">
      <c r="A225" s="372" t="s">
        <v>23</v>
      </c>
      <c r="B225" s="437"/>
      <c r="C225" s="374" t="s">
        <v>22</v>
      </c>
      <c r="D225" s="375"/>
      <c r="E225" s="412"/>
      <c r="F225" s="297"/>
      <c r="G225" s="412"/>
      <c r="H225" s="298"/>
      <c r="J225" s="307"/>
    </row>
    <row r="226" spans="1:10">
      <c r="A226" s="299">
        <v>79</v>
      </c>
      <c r="B226" s="299">
        <v>311</v>
      </c>
      <c r="C226" s="386" t="s">
        <v>21</v>
      </c>
      <c r="D226" s="815" t="s">
        <v>282</v>
      </c>
      <c r="E226" s="409">
        <v>25</v>
      </c>
      <c r="F226" s="302" t="s">
        <v>19</v>
      </c>
      <c r="G226" s="409">
        <v>0</v>
      </c>
      <c r="H226" s="411">
        <f>E226*G226</f>
        <v>0</v>
      </c>
    </row>
    <row r="227" spans="1:10" ht="35.450000000000003" customHeight="1">
      <c r="A227" s="299"/>
      <c r="B227" s="299"/>
      <c r="C227" s="386"/>
      <c r="D227" s="816"/>
      <c r="E227" s="409"/>
      <c r="F227" s="302"/>
      <c r="G227" s="409"/>
      <c r="H227" s="411"/>
    </row>
    <row r="228" spans="1:10" ht="25.5">
      <c r="A228" s="299">
        <v>79</v>
      </c>
      <c r="B228" s="299">
        <v>514</v>
      </c>
      <c r="C228" s="378" t="s">
        <v>18</v>
      </c>
      <c r="D228" s="387"/>
      <c r="E228" s="409">
        <v>1</v>
      </c>
      <c r="F228" s="302" t="s">
        <v>10</v>
      </c>
      <c r="G228" s="409">
        <v>0</v>
      </c>
      <c r="H228" s="411">
        <f>E228*G228</f>
        <v>0</v>
      </c>
    </row>
    <row r="229" spans="1:10" ht="16.899999999999999" customHeight="1" thickBot="1">
      <c r="A229" s="388"/>
      <c r="B229" s="388"/>
      <c r="C229" s="369"/>
      <c r="D229" s="389"/>
      <c r="E229" s="369"/>
      <c r="F229" s="370"/>
      <c r="G229" s="369"/>
      <c r="H229" s="371"/>
    </row>
    <row r="230" spans="1:10" ht="15">
      <c r="A230" s="315" t="s">
        <v>281</v>
      </c>
      <c r="B230" s="316"/>
      <c r="C230" s="317" t="s">
        <v>3</v>
      </c>
      <c r="D230" s="280"/>
      <c r="E230" s="318"/>
      <c r="F230" s="319"/>
      <c r="G230" s="320" t="s">
        <v>235</v>
      </c>
      <c r="H230" s="321">
        <f>SUM(H226:H229)</f>
        <v>0</v>
      </c>
    </row>
    <row r="258" spans="1:8">
      <c r="A258" s="1"/>
      <c r="B258" s="1"/>
      <c r="D258" s="1"/>
      <c r="F258" s="1"/>
      <c r="H258" s="1"/>
    </row>
    <row r="259" spans="1:8">
      <c r="A259" s="1"/>
      <c r="B259" s="1"/>
      <c r="D259" s="1"/>
      <c r="F259" s="1"/>
      <c r="H259" s="1"/>
    </row>
    <row r="267" spans="1:8">
      <c r="A267" s="1"/>
      <c r="B267" s="1"/>
      <c r="D267" s="1"/>
      <c r="F267" s="1"/>
      <c r="H267" s="1"/>
    </row>
    <row r="268" spans="1:8">
      <c r="A268" s="1"/>
      <c r="B268" s="1"/>
      <c r="D268" s="1"/>
      <c r="F268" s="1"/>
      <c r="H268" s="1"/>
    </row>
    <row r="270" spans="1:8">
      <c r="A270" s="1"/>
      <c r="B270" s="1"/>
      <c r="D270" s="1"/>
      <c r="F270" s="1"/>
      <c r="H270" s="1"/>
    </row>
    <row r="271" spans="1:8">
      <c r="A271" s="1"/>
      <c r="B271" s="1"/>
      <c r="D271" s="1"/>
      <c r="F271" s="1"/>
      <c r="H271" s="1"/>
    </row>
  </sheetData>
  <mergeCells count="20">
    <mergeCell ref="A5:B5"/>
    <mergeCell ref="C5:F5"/>
    <mergeCell ref="A6:B6"/>
    <mergeCell ref="F8:G8"/>
    <mergeCell ref="F10:G10"/>
    <mergeCell ref="F12:G12"/>
    <mergeCell ref="F14:G14"/>
    <mergeCell ref="F16:G16"/>
    <mergeCell ref="F18:G18"/>
    <mergeCell ref="F20:G20"/>
    <mergeCell ref="F22:G22"/>
    <mergeCell ref="D226:D227"/>
    <mergeCell ref="F26:G26"/>
    <mergeCell ref="E28:G28"/>
    <mergeCell ref="C31:G34"/>
    <mergeCell ref="C36:G39"/>
    <mergeCell ref="C40:F40"/>
    <mergeCell ref="C42:G45"/>
    <mergeCell ref="C46:F46"/>
    <mergeCell ref="C47:F47"/>
  </mergeCells>
  <pageMargins left="0.98425196850393704" right="0.78740157480314965" top="0.78740157480314965" bottom="0.78740157480314965" header="0.19685039370078741" footer="0.19685039370078741"/>
  <pageSetup paperSize="9" scale="69" orientation="portrait" r:id="rId1"/>
  <headerFooter alignWithMargins="0">
    <oddHeader>&amp;CNadomestni most čez potok Brestanica v Gorici pri Raztezu</oddHeader>
    <oddFooter>&amp;C&amp;"Arial,Krepko"
&amp;A&amp;R&amp;"Arial,Krepko"&amp;10&amp;P&amp;"Arial,Navadno" od &amp;N</oddFooter>
  </headerFooter>
  <rowBreaks count="6" manualBreakCount="6">
    <brk id="48" max="7" man="1"/>
    <brk id="77" max="7" man="1"/>
    <brk id="129" max="7" man="1"/>
    <brk id="156" max="7" man="1"/>
    <brk id="184" max="7" man="1"/>
    <brk id="21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19"/>
  <sheetViews>
    <sheetView showWhiteSpace="0" view="pageBreakPreview" topLeftCell="B151" zoomScaleNormal="100" zoomScaleSheetLayoutView="100" workbookViewId="0">
      <selection activeCell="F182" sqref="F182"/>
    </sheetView>
  </sheetViews>
  <sheetFormatPr defaultRowHeight="12.75"/>
  <cols>
    <col min="1" max="1" width="0.5703125" style="12" hidden="1" customWidth="1"/>
    <col min="2" max="2" width="3.7109375" style="12" customWidth="1"/>
    <col min="3" max="3" width="7.42578125" style="85" customWidth="1"/>
    <col min="4" max="4" width="13" style="12" customWidth="1"/>
    <col min="5" max="5" width="9.140625" style="224"/>
    <col min="6" max="6" width="15.42578125" style="224" customWidth="1"/>
    <col min="7" max="7" width="9.42578125" style="12" customWidth="1"/>
    <col min="8" max="8" width="17" style="12" customWidth="1"/>
    <col min="9" max="9" width="15.42578125" style="12" hidden="1" customWidth="1"/>
    <col min="10" max="10" width="6.5703125" style="12" customWidth="1"/>
    <col min="11" max="11" width="15.140625" style="12" customWidth="1"/>
    <col min="12" max="256" width="9.140625" style="12"/>
    <col min="257" max="257" width="0" style="12" hidden="1" customWidth="1"/>
    <col min="258" max="258" width="3" style="12" customWidth="1"/>
    <col min="259" max="259" width="9.140625" style="12"/>
    <col min="260" max="260" width="13" style="12" customWidth="1"/>
    <col min="261" max="261" width="9.140625" style="12"/>
    <col min="262" max="262" width="15.42578125" style="12" customWidth="1"/>
    <col min="263" max="263" width="9.42578125" style="12" customWidth="1"/>
    <col min="264" max="264" width="17" style="12" customWidth="1"/>
    <col min="265" max="265" width="0" style="12" hidden="1" customWidth="1"/>
    <col min="266" max="266" width="8.28515625" style="12" customWidth="1"/>
    <col min="267" max="512" width="9.140625" style="12"/>
    <col min="513" max="513" width="0" style="12" hidden="1" customWidth="1"/>
    <col min="514" max="514" width="3" style="12" customWidth="1"/>
    <col min="515" max="515" width="9.140625" style="12"/>
    <col min="516" max="516" width="13" style="12" customWidth="1"/>
    <col min="517" max="517" width="9.140625" style="12"/>
    <col min="518" max="518" width="15.42578125" style="12" customWidth="1"/>
    <col min="519" max="519" width="9.42578125" style="12" customWidth="1"/>
    <col min="520" max="520" width="17" style="12" customWidth="1"/>
    <col min="521" max="521" width="0" style="12" hidden="1" customWidth="1"/>
    <col min="522" max="522" width="8.28515625" style="12" customWidth="1"/>
    <col min="523" max="768" width="9.140625" style="12"/>
    <col min="769" max="769" width="0" style="12" hidden="1" customWidth="1"/>
    <col min="770" max="770" width="3" style="12" customWidth="1"/>
    <col min="771" max="771" width="9.140625" style="12"/>
    <col min="772" max="772" width="13" style="12" customWidth="1"/>
    <col min="773" max="773" width="9.140625" style="12"/>
    <col min="774" max="774" width="15.42578125" style="12" customWidth="1"/>
    <col min="775" max="775" width="9.42578125" style="12" customWidth="1"/>
    <col min="776" max="776" width="17" style="12" customWidth="1"/>
    <col min="777" max="777" width="0" style="12" hidden="1" customWidth="1"/>
    <col min="778" max="778" width="8.28515625" style="12" customWidth="1"/>
    <col min="779" max="1024" width="9.140625" style="12"/>
    <col min="1025" max="1025" width="0" style="12" hidden="1" customWidth="1"/>
    <col min="1026" max="1026" width="3" style="12" customWidth="1"/>
    <col min="1027" max="1027" width="9.140625" style="12"/>
    <col min="1028" max="1028" width="13" style="12" customWidth="1"/>
    <col min="1029" max="1029" width="9.140625" style="12"/>
    <col min="1030" max="1030" width="15.42578125" style="12" customWidth="1"/>
    <col min="1031" max="1031" width="9.42578125" style="12" customWidth="1"/>
    <col min="1032" max="1032" width="17" style="12" customWidth="1"/>
    <col min="1033" max="1033" width="0" style="12" hidden="1" customWidth="1"/>
    <col min="1034" max="1034" width="8.28515625" style="12" customWidth="1"/>
    <col min="1035" max="1280" width="9.140625" style="12"/>
    <col min="1281" max="1281" width="0" style="12" hidden="1" customWidth="1"/>
    <col min="1282" max="1282" width="3" style="12" customWidth="1"/>
    <col min="1283" max="1283" width="9.140625" style="12"/>
    <col min="1284" max="1284" width="13" style="12" customWidth="1"/>
    <col min="1285" max="1285" width="9.140625" style="12"/>
    <col min="1286" max="1286" width="15.42578125" style="12" customWidth="1"/>
    <col min="1287" max="1287" width="9.42578125" style="12" customWidth="1"/>
    <col min="1288" max="1288" width="17" style="12" customWidth="1"/>
    <col min="1289" max="1289" width="0" style="12" hidden="1" customWidth="1"/>
    <col min="1290" max="1290" width="8.28515625" style="12" customWidth="1"/>
    <col min="1291" max="1536" width="9.140625" style="12"/>
    <col min="1537" max="1537" width="0" style="12" hidden="1" customWidth="1"/>
    <col min="1538" max="1538" width="3" style="12" customWidth="1"/>
    <col min="1539" max="1539" width="9.140625" style="12"/>
    <col min="1540" max="1540" width="13" style="12" customWidth="1"/>
    <col min="1541" max="1541" width="9.140625" style="12"/>
    <col min="1542" max="1542" width="15.42578125" style="12" customWidth="1"/>
    <col min="1543" max="1543" width="9.42578125" style="12" customWidth="1"/>
    <col min="1544" max="1544" width="17" style="12" customWidth="1"/>
    <col min="1545" max="1545" width="0" style="12" hidden="1" customWidth="1"/>
    <col min="1546" max="1546" width="8.28515625" style="12" customWidth="1"/>
    <col min="1547" max="1792" width="9.140625" style="12"/>
    <col min="1793" max="1793" width="0" style="12" hidden="1" customWidth="1"/>
    <col min="1794" max="1794" width="3" style="12" customWidth="1"/>
    <col min="1795" max="1795" width="9.140625" style="12"/>
    <col min="1796" max="1796" width="13" style="12" customWidth="1"/>
    <col min="1797" max="1797" width="9.140625" style="12"/>
    <col min="1798" max="1798" width="15.42578125" style="12" customWidth="1"/>
    <col min="1799" max="1799" width="9.42578125" style="12" customWidth="1"/>
    <col min="1800" max="1800" width="17" style="12" customWidth="1"/>
    <col min="1801" max="1801" width="0" style="12" hidden="1" customWidth="1"/>
    <col min="1802" max="1802" width="8.28515625" style="12" customWidth="1"/>
    <col min="1803" max="2048" width="9.140625" style="12"/>
    <col min="2049" max="2049" width="0" style="12" hidden="1" customWidth="1"/>
    <col min="2050" max="2050" width="3" style="12" customWidth="1"/>
    <col min="2051" max="2051" width="9.140625" style="12"/>
    <col min="2052" max="2052" width="13" style="12" customWidth="1"/>
    <col min="2053" max="2053" width="9.140625" style="12"/>
    <col min="2054" max="2054" width="15.42578125" style="12" customWidth="1"/>
    <col min="2055" max="2055" width="9.42578125" style="12" customWidth="1"/>
    <col min="2056" max="2056" width="17" style="12" customWidth="1"/>
    <col min="2057" max="2057" width="0" style="12" hidden="1" customWidth="1"/>
    <col min="2058" max="2058" width="8.28515625" style="12" customWidth="1"/>
    <col min="2059" max="2304" width="9.140625" style="12"/>
    <col min="2305" max="2305" width="0" style="12" hidden="1" customWidth="1"/>
    <col min="2306" max="2306" width="3" style="12" customWidth="1"/>
    <col min="2307" max="2307" width="9.140625" style="12"/>
    <col min="2308" max="2308" width="13" style="12" customWidth="1"/>
    <col min="2309" max="2309" width="9.140625" style="12"/>
    <col min="2310" max="2310" width="15.42578125" style="12" customWidth="1"/>
    <col min="2311" max="2311" width="9.42578125" style="12" customWidth="1"/>
    <col min="2312" max="2312" width="17" style="12" customWidth="1"/>
    <col min="2313" max="2313" width="0" style="12" hidden="1" customWidth="1"/>
    <col min="2314" max="2314" width="8.28515625" style="12" customWidth="1"/>
    <col min="2315" max="2560" width="9.140625" style="12"/>
    <col min="2561" max="2561" width="0" style="12" hidden="1" customWidth="1"/>
    <col min="2562" max="2562" width="3" style="12" customWidth="1"/>
    <col min="2563" max="2563" width="9.140625" style="12"/>
    <col min="2564" max="2564" width="13" style="12" customWidth="1"/>
    <col min="2565" max="2565" width="9.140625" style="12"/>
    <col min="2566" max="2566" width="15.42578125" style="12" customWidth="1"/>
    <col min="2567" max="2567" width="9.42578125" style="12" customWidth="1"/>
    <col min="2568" max="2568" width="17" style="12" customWidth="1"/>
    <col min="2569" max="2569" width="0" style="12" hidden="1" customWidth="1"/>
    <col min="2570" max="2570" width="8.28515625" style="12" customWidth="1"/>
    <col min="2571" max="2816" width="9.140625" style="12"/>
    <col min="2817" max="2817" width="0" style="12" hidden="1" customWidth="1"/>
    <col min="2818" max="2818" width="3" style="12" customWidth="1"/>
    <col min="2819" max="2819" width="9.140625" style="12"/>
    <col min="2820" max="2820" width="13" style="12" customWidth="1"/>
    <col min="2821" max="2821" width="9.140625" style="12"/>
    <col min="2822" max="2822" width="15.42578125" style="12" customWidth="1"/>
    <col min="2823" max="2823" width="9.42578125" style="12" customWidth="1"/>
    <col min="2824" max="2824" width="17" style="12" customWidth="1"/>
    <col min="2825" max="2825" width="0" style="12" hidden="1" customWidth="1"/>
    <col min="2826" max="2826" width="8.28515625" style="12" customWidth="1"/>
    <col min="2827" max="3072" width="9.140625" style="12"/>
    <col min="3073" max="3073" width="0" style="12" hidden="1" customWidth="1"/>
    <col min="3074" max="3074" width="3" style="12" customWidth="1"/>
    <col min="3075" max="3075" width="9.140625" style="12"/>
    <col min="3076" max="3076" width="13" style="12" customWidth="1"/>
    <col min="3077" max="3077" width="9.140625" style="12"/>
    <col min="3078" max="3078" width="15.42578125" style="12" customWidth="1"/>
    <col min="3079" max="3079" width="9.42578125" style="12" customWidth="1"/>
    <col min="3080" max="3080" width="17" style="12" customWidth="1"/>
    <col min="3081" max="3081" width="0" style="12" hidden="1" customWidth="1"/>
    <col min="3082" max="3082" width="8.28515625" style="12" customWidth="1"/>
    <col min="3083" max="3328" width="9.140625" style="12"/>
    <col min="3329" max="3329" width="0" style="12" hidden="1" customWidth="1"/>
    <col min="3330" max="3330" width="3" style="12" customWidth="1"/>
    <col min="3331" max="3331" width="9.140625" style="12"/>
    <col min="3332" max="3332" width="13" style="12" customWidth="1"/>
    <col min="3333" max="3333" width="9.140625" style="12"/>
    <col min="3334" max="3334" width="15.42578125" style="12" customWidth="1"/>
    <col min="3335" max="3335" width="9.42578125" style="12" customWidth="1"/>
    <col min="3336" max="3336" width="17" style="12" customWidth="1"/>
    <col min="3337" max="3337" width="0" style="12" hidden="1" customWidth="1"/>
    <col min="3338" max="3338" width="8.28515625" style="12" customWidth="1"/>
    <col min="3339" max="3584" width="9.140625" style="12"/>
    <col min="3585" max="3585" width="0" style="12" hidden="1" customWidth="1"/>
    <col min="3586" max="3586" width="3" style="12" customWidth="1"/>
    <col min="3587" max="3587" width="9.140625" style="12"/>
    <col min="3588" max="3588" width="13" style="12" customWidth="1"/>
    <col min="3589" max="3589" width="9.140625" style="12"/>
    <col min="3590" max="3590" width="15.42578125" style="12" customWidth="1"/>
    <col min="3591" max="3591" width="9.42578125" style="12" customWidth="1"/>
    <col min="3592" max="3592" width="17" style="12" customWidth="1"/>
    <col min="3593" max="3593" width="0" style="12" hidden="1" customWidth="1"/>
    <col min="3594" max="3594" width="8.28515625" style="12" customWidth="1"/>
    <col min="3595" max="3840" width="9.140625" style="12"/>
    <col min="3841" max="3841" width="0" style="12" hidden="1" customWidth="1"/>
    <col min="3842" max="3842" width="3" style="12" customWidth="1"/>
    <col min="3843" max="3843" width="9.140625" style="12"/>
    <col min="3844" max="3844" width="13" style="12" customWidth="1"/>
    <col min="3845" max="3845" width="9.140625" style="12"/>
    <col min="3846" max="3846" width="15.42578125" style="12" customWidth="1"/>
    <col min="3847" max="3847" width="9.42578125" style="12" customWidth="1"/>
    <col min="3848" max="3848" width="17" style="12" customWidth="1"/>
    <col min="3849" max="3849" width="0" style="12" hidden="1" customWidth="1"/>
    <col min="3850" max="3850" width="8.28515625" style="12" customWidth="1"/>
    <col min="3851" max="4096" width="9.140625" style="12"/>
    <col min="4097" max="4097" width="0" style="12" hidden="1" customWidth="1"/>
    <col min="4098" max="4098" width="3" style="12" customWidth="1"/>
    <col min="4099" max="4099" width="9.140625" style="12"/>
    <col min="4100" max="4100" width="13" style="12" customWidth="1"/>
    <col min="4101" max="4101" width="9.140625" style="12"/>
    <col min="4102" max="4102" width="15.42578125" style="12" customWidth="1"/>
    <col min="4103" max="4103" width="9.42578125" style="12" customWidth="1"/>
    <col min="4104" max="4104" width="17" style="12" customWidth="1"/>
    <col min="4105" max="4105" width="0" style="12" hidden="1" customWidth="1"/>
    <col min="4106" max="4106" width="8.28515625" style="12" customWidth="1"/>
    <col min="4107" max="4352" width="9.140625" style="12"/>
    <col min="4353" max="4353" width="0" style="12" hidden="1" customWidth="1"/>
    <col min="4354" max="4354" width="3" style="12" customWidth="1"/>
    <col min="4355" max="4355" width="9.140625" style="12"/>
    <col min="4356" max="4356" width="13" style="12" customWidth="1"/>
    <col min="4357" max="4357" width="9.140625" style="12"/>
    <col min="4358" max="4358" width="15.42578125" style="12" customWidth="1"/>
    <col min="4359" max="4359" width="9.42578125" style="12" customWidth="1"/>
    <col min="4360" max="4360" width="17" style="12" customWidth="1"/>
    <col min="4361" max="4361" width="0" style="12" hidden="1" customWidth="1"/>
    <col min="4362" max="4362" width="8.28515625" style="12" customWidth="1"/>
    <col min="4363" max="4608" width="9.140625" style="12"/>
    <col min="4609" max="4609" width="0" style="12" hidden="1" customWidth="1"/>
    <col min="4610" max="4610" width="3" style="12" customWidth="1"/>
    <col min="4611" max="4611" width="9.140625" style="12"/>
    <col min="4612" max="4612" width="13" style="12" customWidth="1"/>
    <col min="4613" max="4613" width="9.140625" style="12"/>
    <col min="4614" max="4614" width="15.42578125" style="12" customWidth="1"/>
    <col min="4615" max="4615" width="9.42578125" style="12" customWidth="1"/>
    <col min="4616" max="4616" width="17" style="12" customWidth="1"/>
    <col min="4617" max="4617" width="0" style="12" hidden="1" customWidth="1"/>
    <col min="4618" max="4618" width="8.28515625" style="12" customWidth="1"/>
    <col min="4619" max="4864" width="9.140625" style="12"/>
    <col min="4865" max="4865" width="0" style="12" hidden="1" customWidth="1"/>
    <col min="4866" max="4866" width="3" style="12" customWidth="1"/>
    <col min="4867" max="4867" width="9.140625" style="12"/>
    <col min="4868" max="4868" width="13" style="12" customWidth="1"/>
    <col min="4869" max="4869" width="9.140625" style="12"/>
    <col min="4870" max="4870" width="15.42578125" style="12" customWidth="1"/>
    <col min="4871" max="4871" width="9.42578125" style="12" customWidth="1"/>
    <col min="4872" max="4872" width="17" style="12" customWidth="1"/>
    <col min="4873" max="4873" width="0" style="12" hidden="1" customWidth="1"/>
    <col min="4874" max="4874" width="8.28515625" style="12" customWidth="1"/>
    <col min="4875" max="5120" width="9.140625" style="12"/>
    <col min="5121" max="5121" width="0" style="12" hidden="1" customWidth="1"/>
    <col min="5122" max="5122" width="3" style="12" customWidth="1"/>
    <col min="5123" max="5123" width="9.140625" style="12"/>
    <col min="5124" max="5124" width="13" style="12" customWidth="1"/>
    <col min="5125" max="5125" width="9.140625" style="12"/>
    <col min="5126" max="5126" width="15.42578125" style="12" customWidth="1"/>
    <col min="5127" max="5127" width="9.42578125" style="12" customWidth="1"/>
    <col min="5128" max="5128" width="17" style="12" customWidth="1"/>
    <col min="5129" max="5129" width="0" style="12" hidden="1" customWidth="1"/>
    <col min="5130" max="5130" width="8.28515625" style="12" customWidth="1"/>
    <col min="5131" max="5376" width="9.140625" style="12"/>
    <col min="5377" max="5377" width="0" style="12" hidden="1" customWidth="1"/>
    <col min="5378" max="5378" width="3" style="12" customWidth="1"/>
    <col min="5379" max="5379" width="9.140625" style="12"/>
    <col min="5380" max="5380" width="13" style="12" customWidth="1"/>
    <col min="5381" max="5381" width="9.140625" style="12"/>
    <col min="5382" max="5382" width="15.42578125" style="12" customWidth="1"/>
    <col min="5383" max="5383" width="9.42578125" style="12" customWidth="1"/>
    <col min="5384" max="5384" width="17" style="12" customWidth="1"/>
    <col min="5385" max="5385" width="0" style="12" hidden="1" customWidth="1"/>
    <col min="5386" max="5386" width="8.28515625" style="12" customWidth="1"/>
    <col min="5387" max="5632" width="9.140625" style="12"/>
    <col min="5633" max="5633" width="0" style="12" hidden="1" customWidth="1"/>
    <col min="5634" max="5634" width="3" style="12" customWidth="1"/>
    <col min="5635" max="5635" width="9.140625" style="12"/>
    <col min="5636" max="5636" width="13" style="12" customWidth="1"/>
    <col min="5637" max="5637" width="9.140625" style="12"/>
    <col min="5638" max="5638" width="15.42578125" style="12" customWidth="1"/>
    <col min="5639" max="5639" width="9.42578125" style="12" customWidth="1"/>
    <col min="5640" max="5640" width="17" style="12" customWidth="1"/>
    <col min="5641" max="5641" width="0" style="12" hidden="1" customWidth="1"/>
    <col min="5642" max="5642" width="8.28515625" style="12" customWidth="1"/>
    <col min="5643" max="5888" width="9.140625" style="12"/>
    <col min="5889" max="5889" width="0" style="12" hidden="1" customWidth="1"/>
    <col min="5890" max="5890" width="3" style="12" customWidth="1"/>
    <col min="5891" max="5891" width="9.140625" style="12"/>
    <col min="5892" max="5892" width="13" style="12" customWidth="1"/>
    <col min="5893" max="5893" width="9.140625" style="12"/>
    <col min="5894" max="5894" width="15.42578125" style="12" customWidth="1"/>
    <col min="5895" max="5895" width="9.42578125" style="12" customWidth="1"/>
    <col min="5896" max="5896" width="17" style="12" customWidth="1"/>
    <col min="5897" max="5897" width="0" style="12" hidden="1" customWidth="1"/>
    <col min="5898" max="5898" width="8.28515625" style="12" customWidth="1"/>
    <col min="5899" max="6144" width="9.140625" style="12"/>
    <col min="6145" max="6145" width="0" style="12" hidden="1" customWidth="1"/>
    <col min="6146" max="6146" width="3" style="12" customWidth="1"/>
    <col min="6147" max="6147" width="9.140625" style="12"/>
    <col min="6148" max="6148" width="13" style="12" customWidth="1"/>
    <col min="6149" max="6149" width="9.140625" style="12"/>
    <col min="6150" max="6150" width="15.42578125" style="12" customWidth="1"/>
    <col min="6151" max="6151" width="9.42578125" style="12" customWidth="1"/>
    <col min="6152" max="6152" width="17" style="12" customWidth="1"/>
    <col min="6153" max="6153" width="0" style="12" hidden="1" customWidth="1"/>
    <col min="6154" max="6154" width="8.28515625" style="12" customWidth="1"/>
    <col min="6155" max="6400" width="9.140625" style="12"/>
    <col min="6401" max="6401" width="0" style="12" hidden="1" customWidth="1"/>
    <col min="6402" max="6402" width="3" style="12" customWidth="1"/>
    <col min="6403" max="6403" width="9.140625" style="12"/>
    <col min="6404" max="6404" width="13" style="12" customWidth="1"/>
    <col min="6405" max="6405" width="9.140625" style="12"/>
    <col min="6406" max="6406" width="15.42578125" style="12" customWidth="1"/>
    <col min="6407" max="6407" width="9.42578125" style="12" customWidth="1"/>
    <col min="6408" max="6408" width="17" style="12" customWidth="1"/>
    <col min="6409" max="6409" width="0" style="12" hidden="1" customWidth="1"/>
    <col min="6410" max="6410" width="8.28515625" style="12" customWidth="1"/>
    <col min="6411" max="6656" width="9.140625" style="12"/>
    <col min="6657" max="6657" width="0" style="12" hidden="1" customWidth="1"/>
    <col min="6658" max="6658" width="3" style="12" customWidth="1"/>
    <col min="6659" max="6659" width="9.140625" style="12"/>
    <col min="6660" max="6660" width="13" style="12" customWidth="1"/>
    <col min="6661" max="6661" width="9.140625" style="12"/>
    <col min="6662" max="6662" width="15.42578125" style="12" customWidth="1"/>
    <col min="6663" max="6663" width="9.42578125" style="12" customWidth="1"/>
    <col min="6664" max="6664" width="17" style="12" customWidth="1"/>
    <col min="6665" max="6665" width="0" style="12" hidden="1" customWidth="1"/>
    <col min="6666" max="6666" width="8.28515625" style="12" customWidth="1"/>
    <col min="6667" max="6912" width="9.140625" style="12"/>
    <col min="6913" max="6913" width="0" style="12" hidden="1" customWidth="1"/>
    <col min="6914" max="6914" width="3" style="12" customWidth="1"/>
    <col min="6915" max="6915" width="9.140625" style="12"/>
    <col min="6916" max="6916" width="13" style="12" customWidth="1"/>
    <col min="6917" max="6917" width="9.140625" style="12"/>
    <col min="6918" max="6918" width="15.42578125" style="12" customWidth="1"/>
    <col min="6919" max="6919" width="9.42578125" style="12" customWidth="1"/>
    <col min="6920" max="6920" width="17" style="12" customWidth="1"/>
    <col min="6921" max="6921" width="0" style="12" hidden="1" customWidth="1"/>
    <col min="6922" max="6922" width="8.28515625" style="12" customWidth="1"/>
    <col min="6923" max="7168" width="9.140625" style="12"/>
    <col min="7169" max="7169" width="0" style="12" hidden="1" customWidth="1"/>
    <col min="7170" max="7170" width="3" style="12" customWidth="1"/>
    <col min="7171" max="7171" width="9.140625" style="12"/>
    <col min="7172" max="7172" width="13" style="12" customWidth="1"/>
    <col min="7173" max="7173" width="9.140625" style="12"/>
    <col min="7174" max="7174" width="15.42578125" style="12" customWidth="1"/>
    <col min="7175" max="7175" width="9.42578125" style="12" customWidth="1"/>
    <col min="7176" max="7176" width="17" style="12" customWidth="1"/>
    <col min="7177" max="7177" width="0" style="12" hidden="1" customWidth="1"/>
    <col min="7178" max="7178" width="8.28515625" style="12" customWidth="1"/>
    <col min="7179" max="7424" width="9.140625" style="12"/>
    <col min="7425" max="7425" width="0" style="12" hidden="1" customWidth="1"/>
    <col min="7426" max="7426" width="3" style="12" customWidth="1"/>
    <col min="7427" max="7427" width="9.140625" style="12"/>
    <col min="7428" max="7428" width="13" style="12" customWidth="1"/>
    <col min="7429" max="7429" width="9.140625" style="12"/>
    <col min="7430" max="7430" width="15.42578125" style="12" customWidth="1"/>
    <col min="7431" max="7431" width="9.42578125" style="12" customWidth="1"/>
    <col min="7432" max="7432" width="17" style="12" customWidth="1"/>
    <col min="7433" max="7433" width="0" style="12" hidden="1" customWidth="1"/>
    <col min="7434" max="7434" width="8.28515625" style="12" customWidth="1"/>
    <col min="7435" max="7680" width="9.140625" style="12"/>
    <col min="7681" max="7681" width="0" style="12" hidden="1" customWidth="1"/>
    <col min="7682" max="7682" width="3" style="12" customWidth="1"/>
    <col min="7683" max="7683" width="9.140625" style="12"/>
    <col min="7684" max="7684" width="13" style="12" customWidth="1"/>
    <col min="7685" max="7685" width="9.140625" style="12"/>
    <col min="7686" max="7686" width="15.42578125" style="12" customWidth="1"/>
    <col min="7687" max="7687" width="9.42578125" style="12" customWidth="1"/>
    <col min="7688" max="7688" width="17" style="12" customWidth="1"/>
    <col min="7689" max="7689" width="0" style="12" hidden="1" customWidth="1"/>
    <col min="7690" max="7690" width="8.28515625" style="12" customWidth="1"/>
    <col min="7691" max="7936" width="9.140625" style="12"/>
    <col min="7937" max="7937" width="0" style="12" hidden="1" customWidth="1"/>
    <col min="7938" max="7938" width="3" style="12" customWidth="1"/>
    <col min="7939" max="7939" width="9.140625" style="12"/>
    <col min="7940" max="7940" width="13" style="12" customWidth="1"/>
    <col min="7941" max="7941" width="9.140625" style="12"/>
    <col min="7942" max="7942" width="15.42578125" style="12" customWidth="1"/>
    <col min="7943" max="7943" width="9.42578125" style="12" customWidth="1"/>
    <col min="7944" max="7944" width="17" style="12" customWidth="1"/>
    <col min="7945" max="7945" width="0" style="12" hidden="1" customWidth="1"/>
    <col min="7946" max="7946" width="8.28515625" style="12" customWidth="1"/>
    <col min="7947" max="8192" width="9.140625" style="12"/>
    <col min="8193" max="8193" width="0" style="12" hidden="1" customWidth="1"/>
    <col min="8194" max="8194" width="3" style="12" customWidth="1"/>
    <col min="8195" max="8195" width="9.140625" style="12"/>
    <col min="8196" max="8196" width="13" style="12" customWidth="1"/>
    <col min="8197" max="8197" width="9.140625" style="12"/>
    <col min="8198" max="8198" width="15.42578125" style="12" customWidth="1"/>
    <col min="8199" max="8199" width="9.42578125" style="12" customWidth="1"/>
    <col min="8200" max="8200" width="17" style="12" customWidth="1"/>
    <col min="8201" max="8201" width="0" style="12" hidden="1" customWidth="1"/>
    <col min="8202" max="8202" width="8.28515625" style="12" customWidth="1"/>
    <col min="8203" max="8448" width="9.140625" style="12"/>
    <col min="8449" max="8449" width="0" style="12" hidden="1" customWidth="1"/>
    <col min="8450" max="8450" width="3" style="12" customWidth="1"/>
    <col min="8451" max="8451" width="9.140625" style="12"/>
    <col min="8452" max="8452" width="13" style="12" customWidth="1"/>
    <col min="8453" max="8453" width="9.140625" style="12"/>
    <col min="8454" max="8454" width="15.42578125" style="12" customWidth="1"/>
    <col min="8455" max="8455" width="9.42578125" style="12" customWidth="1"/>
    <col min="8456" max="8456" width="17" style="12" customWidth="1"/>
    <col min="8457" max="8457" width="0" style="12" hidden="1" customWidth="1"/>
    <col min="8458" max="8458" width="8.28515625" style="12" customWidth="1"/>
    <col min="8459" max="8704" width="9.140625" style="12"/>
    <col min="8705" max="8705" width="0" style="12" hidden="1" customWidth="1"/>
    <col min="8706" max="8706" width="3" style="12" customWidth="1"/>
    <col min="8707" max="8707" width="9.140625" style="12"/>
    <col min="8708" max="8708" width="13" style="12" customWidth="1"/>
    <col min="8709" max="8709" width="9.140625" style="12"/>
    <col min="8710" max="8710" width="15.42578125" style="12" customWidth="1"/>
    <col min="8711" max="8711" width="9.42578125" style="12" customWidth="1"/>
    <col min="8712" max="8712" width="17" style="12" customWidth="1"/>
    <col min="8713" max="8713" width="0" style="12" hidden="1" customWidth="1"/>
    <col min="8714" max="8714" width="8.28515625" style="12" customWidth="1"/>
    <col min="8715" max="8960" width="9.140625" style="12"/>
    <col min="8961" max="8961" width="0" style="12" hidden="1" customWidth="1"/>
    <col min="8962" max="8962" width="3" style="12" customWidth="1"/>
    <col min="8963" max="8963" width="9.140625" style="12"/>
    <col min="8964" max="8964" width="13" style="12" customWidth="1"/>
    <col min="8965" max="8965" width="9.140625" style="12"/>
    <col min="8966" max="8966" width="15.42578125" style="12" customWidth="1"/>
    <col min="8967" max="8967" width="9.42578125" style="12" customWidth="1"/>
    <col min="8968" max="8968" width="17" style="12" customWidth="1"/>
    <col min="8969" max="8969" width="0" style="12" hidden="1" customWidth="1"/>
    <col min="8970" max="8970" width="8.28515625" style="12" customWidth="1"/>
    <col min="8971" max="9216" width="9.140625" style="12"/>
    <col min="9217" max="9217" width="0" style="12" hidden="1" customWidth="1"/>
    <col min="9218" max="9218" width="3" style="12" customWidth="1"/>
    <col min="9219" max="9219" width="9.140625" style="12"/>
    <col min="9220" max="9220" width="13" style="12" customWidth="1"/>
    <col min="9221" max="9221" width="9.140625" style="12"/>
    <col min="9222" max="9222" width="15.42578125" style="12" customWidth="1"/>
    <col min="9223" max="9223" width="9.42578125" style="12" customWidth="1"/>
    <col min="9224" max="9224" width="17" style="12" customWidth="1"/>
    <col min="9225" max="9225" width="0" style="12" hidden="1" customWidth="1"/>
    <col min="9226" max="9226" width="8.28515625" style="12" customWidth="1"/>
    <col min="9227" max="9472" width="9.140625" style="12"/>
    <col min="9473" max="9473" width="0" style="12" hidden="1" customWidth="1"/>
    <col min="9474" max="9474" width="3" style="12" customWidth="1"/>
    <col min="9475" max="9475" width="9.140625" style="12"/>
    <col min="9476" max="9476" width="13" style="12" customWidth="1"/>
    <col min="9477" max="9477" width="9.140625" style="12"/>
    <col min="9478" max="9478" width="15.42578125" style="12" customWidth="1"/>
    <col min="9479" max="9479" width="9.42578125" style="12" customWidth="1"/>
    <col min="9480" max="9480" width="17" style="12" customWidth="1"/>
    <col min="9481" max="9481" width="0" style="12" hidden="1" customWidth="1"/>
    <col min="9482" max="9482" width="8.28515625" style="12" customWidth="1"/>
    <col min="9483" max="9728" width="9.140625" style="12"/>
    <col min="9729" max="9729" width="0" style="12" hidden="1" customWidth="1"/>
    <col min="9730" max="9730" width="3" style="12" customWidth="1"/>
    <col min="9731" max="9731" width="9.140625" style="12"/>
    <col min="9732" max="9732" width="13" style="12" customWidth="1"/>
    <col min="9733" max="9733" width="9.140625" style="12"/>
    <col min="9734" max="9734" width="15.42578125" style="12" customWidth="1"/>
    <col min="9735" max="9735" width="9.42578125" style="12" customWidth="1"/>
    <col min="9736" max="9736" width="17" style="12" customWidth="1"/>
    <col min="9737" max="9737" width="0" style="12" hidden="1" customWidth="1"/>
    <col min="9738" max="9738" width="8.28515625" style="12" customWidth="1"/>
    <col min="9739" max="9984" width="9.140625" style="12"/>
    <col min="9985" max="9985" width="0" style="12" hidden="1" customWidth="1"/>
    <col min="9986" max="9986" width="3" style="12" customWidth="1"/>
    <col min="9987" max="9987" width="9.140625" style="12"/>
    <col min="9988" max="9988" width="13" style="12" customWidth="1"/>
    <col min="9989" max="9989" width="9.140625" style="12"/>
    <col min="9990" max="9990" width="15.42578125" style="12" customWidth="1"/>
    <col min="9991" max="9991" width="9.42578125" style="12" customWidth="1"/>
    <col min="9992" max="9992" width="17" style="12" customWidth="1"/>
    <col min="9993" max="9993" width="0" style="12" hidden="1" customWidth="1"/>
    <col min="9994" max="9994" width="8.28515625" style="12" customWidth="1"/>
    <col min="9995" max="10240" width="9.140625" style="12"/>
    <col min="10241" max="10241" width="0" style="12" hidden="1" customWidth="1"/>
    <col min="10242" max="10242" width="3" style="12" customWidth="1"/>
    <col min="10243" max="10243" width="9.140625" style="12"/>
    <col min="10244" max="10244" width="13" style="12" customWidth="1"/>
    <col min="10245" max="10245" width="9.140625" style="12"/>
    <col min="10246" max="10246" width="15.42578125" style="12" customWidth="1"/>
    <col min="10247" max="10247" width="9.42578125" style="12" customWidth="1"/>
    <col min="10248" max="10248" width="17" style="12" customWidth="1"/>
    <col min="10249" max="10249" width="0" style="12" hidden="1" customWidth="1"/>
    <col min="10250" max="10250" width="8.28515625" style="12" customWidth="1"/>
    <col min="10251" max="10496" width="9.140625" style="12"/>
    <col min="10497" max="10497" width="0" style="12" hidden="1" customWidth="1"/>
    <col min="10498" max="10498" width="3" style="12" customWidth="1"/>
    <col min="10499" max="10499" width="9.140625" style="12"/>
    <col min="10500" max="10500" width="13" style="12" customWidth="1"/>
    <col min="10501" max="10501" width="9.140625" style="12"/>
    <col min="10502" max="10502" width="15.42578125" style="12" customWidth="1"/>
    <col min="10503" max="10503" width="9.42578125" style="12" customWidth="1"/>
    <col min="10504" max="10504" width="17" style="12" customWidth="1"/>
    <col min="10505" max="10505" width="0" style="12" hidden="1" customWidth="1"/>
    <col min="10506" max="10506" width="8.28515625" style="12" customWidth="1"/>
    <col min="10507" max="10752" width="9.140625" style="12"/>
    <col min="10753" max="10753" width="0" style="12" hidden="1" customWidth="1"/>
    <col min="10754" max="10754" width="3" style="12" customWidth="1"/>
    <col min="10755" max="10755" width="9.140625" style="12"/>
    <col min="10756" max="10756" width="13" style="12" customWidth="1"/>
    <col min="10757" max="10757" width="9.140625" style="12"/>
    <col min="10758" max="10758" width="15.42578125" style="12" customWidth="1"/>
    <col min="10759" max="10759" width="9.42578125" style="12" customWidth="1"/>
    <col min="10760" max="10760" width="17" style="12" customWidth="1"/>
    <col min="10761" max="10761" width="0" style="12" hidden="1" customWidth="1"/>
    <col min="10762" max="10762" width="8.28515625" style="12" customWidth="1"/>
    <col min="10763" max="11008" width="9.140625" style="12"/>
    <col min="11009" max="11009" width="0" style="12" hidden="1" customWidth="1"/>
    <col min="11010" max="11010" width="3" style="12" customWidth="1"/>
    <col min="11011" max="11011" width="9.140625" style="12"/>
    <col min="11012" max="11012" width="13" style="12" customWidth="1"/>
    <col min="11013" max="11013" width="9.140625" style="12"/>
    <col min="11014" max="11014" width="15.42578125" style="12" customWidth="1"/>
    <col min="11015" max="11015" width="9.42578125" style="12" customWidth="1"/>
    <col min="11016" max="11016" width="17" style="12" customWidth="1"/>
    <col min="11017" max="11017" width="0" style="12" hidden="1" customWidth="1"/>
    <col min="11018" max="11018" width="8.28515625" style="12" customWidth="1"/>
    <col min="11019" max="11264" width="9.140625" style="12"/>
    <col min="11265" max="11265" width="0" style="12" hidden="1" customWidth="1"/>
    <col min="11266" max="11266" width="3" style="12" customWidth="1"/>
    <col min="11267" max="11267" width="9.140625" style="12"/>
    <col min="11268" max="11268" width="13" style="12" customWidth="1"/>
    <col min="11269" max="11269" width="9.140625" style="12"/>
    <col min="11270" max="11270" width="15.42578125" style="12" customWidth="1"/>
    <col min="11271" max="11271" width="9.42578125" style="12" customWidth="1"/>
    <col min="11272" max="11272" width="17" style="12" customWidth="1"/>
    <col min="11273" max="11273" width="0" style="12" hidden="1" customWidth="1"/>
    <col min="11274" max="11274" width="8.28515625" style="12" customWidth="1"/>
    <col min="11275" max="11520" width="9.140625" style="12"/>
    <col min="11521" max="11521" width="0" style="12" hidden="1" customWidth="1"/>
    <col min="11522" max="11522" width="3" style="12" customWidth="1"/>
    <col min="11523" max="11523" width="9.140625" style="12"/>
    <col min="11524" max="11524" width="13" style="12" customWidth="1"/>
    <col min="11525" max="11525" width="9.140625" style="12"/>
    <col min="11526" max="11526" width="15.42578125" style="12" customWidth="1"/>
    <col min="11527" max="11527" width="9.42578125" style="12" customWidth="1"/>
    <col min="11528" max="11528" width="17" style="12" customWidth="1"/>
    <col min="11529" max="11529" width="0" style="12" hidden="1" customWidth="1"/>
    <col min="11530" max="11530" width="8.28515625" style="12" customWidth="1"/>
    <col min="11531" max="11776" width="9.140625" style="12"/>
    <col min="11777" max="11777" width="0" style="12" hidden="1" customWidth="1"/>
    <col min="11778" max="11778" width="3" style="12" customWidth="1"/>
    <col min="11779" max="11779" width="9.140625" style="12"/>
    <col min="11780" max="11780" width="13" style="12" customWidth="1"/>
    <col min="11781" max="11781" width="9.140625" style="12"/>
    <col min="11782" max="11782" width="15.42578125" style="12" customWidth="1"/>
    <col min="11783" max="11783" width="9.42578125" style="12" customWidth="1"/>
    <col min="11784" max="11784" width="17" style="12" customWidth="1"/>
    <col min="11785" max="11785" width="0" style="12" hidden="1" customWidth="1"/>
    <col min="11786" max="11786" width="8.28515625" style="12" customWidth="1"/>
    <col min="11787" max="12032" width="9.140625" style="12"/>
    <col min="12033" max="12033" width="0" style="12" hidden="1" customWidth="1"/>
    <col min="12034" max="12034" width="3" style="12" customWidth="1"/>
    <col min="12035" max="12035" width="9.140625" style="12"/>
    <col min="12036" max="12036" width="13" style="12" customWidth="1"/>
    <col min="12037" max="12037" width="9.140625" style="12"/>
    <col min="12038" max="12038" width="15.42578125" style="12" customWidth="1"/>
    <col min="12039" max="12039" width="9.42578125" style="12" customWidth="1"/>
    <col min="12040" max="12040" width="17" style="12" customWidth="1"/>
    <col min="12041" max="12041" width="0" style="12" hidden="1" customWidth="1"/>
    <col min="12042" max="12042" width="8.28515625" style="12" customWidth="1"/>
    <col min="12043" max="12288" width="9.140625" style="12"/>
    <col min="12289" max="12289" width="0" style="12" hidden="1" customWidth="1"/>
    <col min="12290" max="12290" width="3" style="12" customWidth="1"/>
    <col min="12291" max="12291" width="9.140625" style="12"/>
    <col min="12292" max="12292" width="13" style="12" customWidth="1"/>
    <col min="12293" max="12293" width="9.140625" style="12"/>
    <col min="12294" max="12294" width="15.42578125" style="12" customWidth="1"/>
    <col min="12295" max="12295" width="9.42578125" style="12" customWidth="1"/>
    <col min="12296" max="12296" width="17" style="12" customWidth="1"/>
    <col min="12297" max="12297" width="0" style="12" hidden="1" customWidth="1"/>
    <col min="12298" max="12298" width="8.28515625" style="12" customWidth="1"/>
    <col min="12299" max="12544" width="9.140625" style="12"/>
    <col min="12545" max="12545" width="0" style="12" hidden="1" customWidth="1"/>
    <col min="12546" max="12546" width="3" style="12" customWidth="1"/>
    <col min="12547" max="12547" width="9.140625" style="12"/>
    <col min="12548" max="12548" width="13" style="12" customWidth="1"/>
    <col min="12549" max="12549" width="9.140625" style="12"/>
    <col min="12550" max="12550" width="15.42578125" style="12" customWidth="1"/>
    <col min="12551" max="12551" width="9.42578125" style="12" customWidth="1"/>
    <col min="12552" max="12552" width="17" style="12" customWidth="1"/>
    <col min="12553" max="12553" width="0" style="12" hidden="1" customWidth="1"/>
    <col min="12554" max="12554" width="8.28515625" style="12" customWidth="1"/>
    <col min="12555" max="12800" width="9.140625" style="12"/>
    <col min="12801" max="12801" width="0" style="12" hidden="1" customWidth="1"/>
    <col min="12802" max="12802" width="3" style="12" customWidth="1"/>
    <col min="12803" max="12803" width="9.140625" style="12"/>
    <col min="12804" max="12804" width="13" style="12" customWidth="1"/>
    <col min="12805" max="12805" width="9.140625" style="12"/>
    <col min="12806" max="12806" width="15.42578125" style="12" customWidth="1"/>
    <col min="12807" max="12807" width="9.42578125" style="12" customWidth="1"/>
    <col min="12808" max="12808" width="17" style="12" customWidth="1"/>
    <col min="12809" max="12809" width="0" style="12" hidden="1" customWidth="1"/>
    <col min="12810" max="12810" width="8.28515625" style="12" customWidth="1"/>
    <col min="12811" max="13056" width="9.140625" style="12"/>
    <col min="13057" max="13057" width="0" style="12" hidden="1" customWidth="1"/>
    <col min="13058" max="13058" width="3" style="12" customWidth="1"/>
    <col min="13059" max="13059" width="9.140625" style="12"/>
    <col min="13060" max="13060" width="13" style="12" customWidth="1"/>
    <col min="13061" max="13061" width="9.140625" style="12"/>
    <col min="13062" max="13062" width="15.42578125" style="12" customWidth="1"/>
    <col min="13063" max="13063" width="9.42578125" style="12" customWidth="1"/>
    <col min="13064" max="13064" width="17" style="12" customWidth="1"/>
    <col min="13065" max="13065" width="0" style="12" hidden="1" customWidth="1"/>
    <col min="13066" max="13066" width="8.28515625" style="12" customWidth="1"/>
    <col min="13067" max="13312" width="9.140625" style="12"/>
    <col min="13313" max="13313" width="0" style="12" hidden="1" customWidth="1"/>
    <col min="13314" max="13314" width="3" style="12" customWidth="1"/>
    <col min="13315" max="13315" width="9.140625" style="12"/>
    <col min="13316" max="13316" width="13" style="12" customWidth="1"/>
    <col min="13317" max="13317" width="9.140625" style="12"/>
    <col min="13318" max="13318" width="15.42578125" style="12" customWidth="1"/>
    <col min="13319" max="13319" width="9.42578125" style="12" customWidth="1"/>
    <col min="13320" max="13320" width="17" style="12" customWidth="1"/>
    <col min="13321" max="13321" width="0" style="12" hidden="1" customWidth="1"/>
    <col min="13322" max="13322" width="8.28515625" style="12" customWidth="1"/>
    <col min="13323" max="13568" width="9.140625" style="12"/>
    <col min="13569" max="13569" width="0" style="12" hidden="1" customWidth="1"/>
    <col min="13570" max="13570" width="3" style="12" customWidth="1"/>
    <col min="13571" max="13571" width="9.140625" style="12"/>
    <col min="13572" max="13572" width="13" style="12" customWidth="1"/>
    <col min="13573" max="13573" width="9.140625" style="12"/>
    <col min="13574" max="13574" width="15.42578125" style="12" customWidth="1"/>
    <col min="13575" max="13575" width="9.42578125" style="12" customWidth="1"/>
    <col min="13576" max="13576" width="17" style="12" customWidth="1"/>
    <col min="13577" max="13577" width="0" style="12" hidden="1" customWidth="1"/>
    <col min="13578" max="13578" width="8.28515625" style="12" customWidth="1"/>
    <col min="13579" max="13824" width="9.140625" style="12"/>
    <col min="13825" max="13825" width="0" style="12" hidden="1" customWidth="1"/>
    <col min="13826" max="13826" width="3" style="12" customWidth="1"/>
    <col min="13827" max="13827" width="9.140625" style="12"/>
    <col min="13828" max="13828" width="13" style="12" customWidth="1"/>
    <col min="13829" max="13829" width="9.140625" style="12"/>
    <col min="13830" max="13830" width="15.42578125" style="12" customWidth="1"/>
    <col min="13831" max="13831" width="9.42578125" style="12" customWidth="1"/>
    <col min="13832" max="13832" width="17" style="12" customWidth="1"/>
    <col min="13833" max="13833" width="0" style="12" hidden="1" customWidth="1"/>
    <col min="13834" max="13834" width="8.28515625" style="12" customWidth="1"/>
    <col min="13835" max="14080" width="9.140625" style="12"/>
    <col min="14081" max="14081" width="0" style="12" hidden="1" customWidth="1"/>
    <col min="14082" max="14082" width="3" style="12" customWidth="1"/>
    <col min="14083" max="14083" width="9.140625" style="12"/>
    <col min="14084" max="14084" width="13" style="12" customWidth="1"/>
    <col min="14085" max="14085" width="9.140625" style="12"/>
    <col min="14086" max="14086" width="15.42578125" style="12" customWidth="1"/>
    <col min="14087" max="14087" width="9.42578125" style="12" customWidth="1"/>
    <col min="14088" max="14088" width="17" style="12" customWidth="1"/>
    <col min="14089" max="14089" width="0" style="12" hidden="1" customWidth="1"/>
    <col min="14090" max="14090" width="8.28515625" style="12" customWidth="1"/>
    <col min="14091" max="14336" width="9.140625" style="12"/>
    <col min="14337" max="14337" width="0" style="12" hidden="1" customWidth="1"/>
    <col min="14338" max="14338" width="3" style="12" customWidth="1"/>
    <col min="14339" max="14339" width="9.140625" style="12"/>
    <col min="14340" max="14340" width="13" style="12" customWidth="1"/>
    <col min="14341" max="14341" width="9.140625" style="12"/>
    <col min="14342" max="14342" width="15.42578125" style="12" customWidth="1"/>
    <col min="14343" max="14343" width="9.42578125" style="12" customWidth="1"/>
    <col min="14344" max="14344" width="17" style="12" customWidth="1"/>
    <col min="14345" max="14345" width="0" style="12" hidden="1" customWidth="1"/>
    <col min="14346" max="14346" width="8.28515625" style="12" customWidth="1"/>
    <col min="14347" max="14592" width="9.140625" style="12"/>
    <col min="14593" max="14593" width="0" style="12" hidden="1" customWidth="1"/>
    <col min="14594" max="14594" width="3" style="12" customWidth="1"/>
    <col min="14595" max="14595" width="9.140625" style="12"/>
    <col min="14596" max="14596" width="13" style="12" customWidth="1"/>
    <col min="14597" max="14597" width="9.140625" style="12"/>
    <col min="14598" max="14598" width="15.42578125" style="12" customWidth="1"/>
    <col min="14599" max="14599" width="9.42578125" style="12" customWidth="1"/>
    <col min="14600" max="14600" width="17" style="12" customWidth="1"/>
    <col min="14601" max="14601" width="0" style="12" hidden="1" customWidth="1"/>
    <col min="14602" max="14602" width="8.28515625" style="12" customWidth="1"/>
    <col min="14603" max="14848" width="9.140625" style="12"/>
    <col min="14849" max="14849" width="0" style="12" hidden="1" customWidth="1"/>
    <col min="14850" max="14850" width="3" style="12" customWidth="1"/>
    <col min="14851" max="14851" width="9.140625" style="12"/>
    <col min="14852" max="14852" width="13" style="12" customWidth="1"/>
    <col min="14853" max="14853" width="9.140625" style="12"/>
    <col min="14854" max="14854" width="15.42578125" style="12" customWidth="1"/>
    <col min="14855" max="14855" width="9.42578125" style="12" customWidth="1"/>
    <col min="14856" max="14856" width="17" style="12" customWidth="1"/>
    <col min="14857" max="14857" width="0" style="12" hidden="1" customWidth="1"/>
    <col min="14858" max="14858" width="8.28515625" style="12" customWidth="1"/>
    <col min="14859" max="15104" width="9.140625" style="12"/>
    <col min="15105" max="15105" width="0" style="12" hidden="1" customWidth="1"/>
    <col min="15106" max="15106" width="3" style="12" customWidth="1"/>
    <col min="15107" max="15107" width="9.140625" style="12"/>
    <col min="15108" max="15108" width="13" style="12" customWidth="1"/>
    <col min="15109" max="15109" width="9.140625" style="12"/>
    <col min="15110" max="15110" width="15.42578125" style="12" customWidth="1"/>
    <col min="15111" max="15111" width="9.42578125" style="12" customWidth="1"/>
    <col min="15112" max="15112" width="17" style="12" customWidth="1"/>
    <col min="15113" max="15113" width="0" style="12" hidden="1" customWidth="1"/>
    <col min="15114" max="15114" width="8.28515625" style="12" customWidth="1"/>
    <col min="15115" max="15360" width="9.140625" style="12"/>
    <col min="15361" max="15361" width="0" style="12" hidden="1" customWidth="1"/>
    <col min="15362" max="15362" width="3" style="12" customWidth="1"/>
    <col min="15363" max="15363" width="9.140625" style="12"/>
    <col min="15364" max="15364" width="13" style="12" customWidth="1"/>
    <col min="15365" max="15365" width="9.140625" style="12"/>
    <col min="15366" max="15366" width="15.42578125" style="12" customWidth="1"/>
    <col min="15367" max="15367" width="9.42578125" style="12" customWidth="1"/>
    <col min="15368" max="15368" width="17" style="12" customWidth="1"/>
    <col min="15369" max="15369" width="0" style="12" hidden="1" customWidth="1"/>
    <col min="15370" max="15370" width="8.28515625" style="12" customWidth="1"/>
    <col min="15371" max="15616" width="9.140625" style="12"/>
    <col min="15617" max="15617" width="0" style="12" hidden="1" customWidth="1"/>
    <col min="15618" max="15618" width="3" style="12" customWidth="1"/>
    <col min="15619" max="15619" width="9.140625" style="12"/>
    <col min="15620" max="15620" width="13" style="12" customWidth="1"/>
    <col min="15621" max="15621" width="9.140625" style="12"/>
    <col min="15622" max="15622" width="15.42578125" style="12" customWidth="1"/>
    <col min="15623" max="15623" width="9.42578125" style="12" customWidth="1"/>
    <col min="15624" max="15624" width="17" style="12" customWidth="1"/>
    <col min="15625" max="15625" width="0" style="12" hidden="1" customWidth="1"/>
    <col min="15626" max="15626" width="8.28515625" style="12" customWidth="1"/>
    <col min="15627" max="15872" width="9.140625" style="12"/>
    <col min="15873" max="15873" width="0" style="12" hidden="1" customWidth="1"/>
    <col min="15874" max="15874" width="3" style="12" customWidth="1"/>
    <col min="15875" max="15875" width="9.140625" style="12"/>
    <col min="15876" max="15876" width="13" style="12" customWidth="1"/>
    <col min="15877" max="15877" width="9.140625" style="12"/>
    <col min="15878" max="15878" width="15.42578125" style="12" customWidth="1"/>
    <col min="15879" max="15879" width="9.42578125" style="12" customWidth="1"/>
    <col min="15880" max="15880" width="17" style="12" customWidth="1"/>
    <col min="15881" max="15881" width="0" style="12" hidden="1" customWidth="1"/>
    <col min="15882" max="15882" width="8.28515625" style="12" customWidth="1"/>
    <col min="15883" max="16128" width="9.140625" style="12"/>
    <col min="16129" max="16129" width="0" style="12" hidden="1" customWidth="1"/>
    <col min="16130" max="16130" width="3" style="12" customWidth="1"/>
    <col min="16131" max="16131" width="9.140625" style="12"/>
    <col min="16132" max="16132" width="13" style="12" customWidth="1"/>
    <col min="16133" max="16133" width="9.140625" style="12"/>
    <col min="16134" max="16134" width="15.42578125" style="12" customWidth="1"/>
    <col min="16135" max="16135" width="9.42578125" style="12" customWidth="1"/>
    <col min="16136" max="16136" width="17" style="12" customWidth="1"/>
    <col min="16137" max="16137" width="0" style="12" hidden="1" customWidth="1"/>
    <col min="16138" max="16138" width="8.28515625" style="12" customWidth="1"/>
    <col min="16139" max="16384" width="9.140625" style="12"/>
  </cols>
  <sheetData>
    <row r="2" spans="2:11" ht="15.75">
      <c r="C2" s="12"/>
      <c r="D2" s="659" t="s">
        <v>38</v>
      </c>
      <c r="E2" s="223"/>
      <c r="F2" s="223"/>
      <c r="G2" s="223"/>
      <c r="H2" s="85"/>
    </row>
    <row r="3" spans="2:11" s="46" customFormat="1" ht="21" customHeight="1">
      <c r="D3" s="660" t="s">
        <v>538</v>
      </c>
      <c r="E3" s="661"/>
      <c r="F3" s="661"/>
      <c r="G3" s="662"/>
      <c r="H3" s="663"/>
      <c r="I3" s="48"/>
      <c r="J3" s="47"/>
    </row>
    <row r="4" spans="2:11" s="46" customFormat="1" ht="21" customHeight="1">
      <c r="C4" s="13"/>
      <c r="E4" s="210"/>
      <c r="F4" s="225"/>
      <c r="G4" s="47"/>
      <c r="H4" s="48"/>
      <c r="I4" s="47"/>
    </row>
    <row r="5" spans="2:11" ht="15.75">
      <c r="B5" s="10"/>
      <c r="C5" s="11"/>
      <c r="F5" s="12"/>
    </row>
    <row r="6" spans="2:11" ht="15.75">
      <c r="B6" s="10"/>
      <c r="C6" s="12"/>
      <c r="D6" s="14" t="s">
        <v>39</v>
      </c>
      <c r="E6" s="14"/>
      <c r="F6" s="12"/>
    </row>
    <row r="7" spans="2:11">
      <c r="B7" s="10"/>
      <c r="C7" s="12"/>
      <c r="D7" s="15"/>
      <c r="E7" s="15"/>
      <c r="F7" s="12"/>
    </row>
    <row r="8" spans="2:11" s="18" customFormat="1" ht="12.75" customHeight="1">
      <c r="D8" s="16" t="s">
        <v>40</v>
      </c>
      <c r="E8" s="421" t="s">
        <v>7</v>
      </c>
      <c r="F8" s="17"/>
      <c r="G8" s="17"/>
      <c r="H8" s="148">
        <f>H48</f>
        <v>0</v>
      </c>
      <c r="I8" s="148">
        <f>'2.2-ZID'!G48</f>
        <v>0</v>
      </c>
    </row>
    <row r="9" spans="2:11" s="18" customFormat="1" ht="12.75" customHeight="1">
      <c r="D9" s="16"/>
      <c r="E9" s="421"/>
      <c r="F9" s="17"/>
      <c r="G9" s="17"/>
      <c r="H9" s="148"/>
      <c r="I9" s="148"/>
    </row>
    <row r="10" spans="2:11" s="18" customFormat="1">
      <c r="D10" s="16" t="s">
        <v>41</v>
      </c>
      <c r="E10" s="421" t="s">
        <v>42</v>
      </c>
      <c r="F10" s="17"/>
      <c r="G10" s="17"/>
      <c r="H10" s="148">
        <f>H101</f>
        <v>0</v>
      </c>
      <c r="I10" s="148">
        <f>'2.2-ZID'!G101</f>
        <v>0</v>
      </c>
    </row>
    <row r="11" spans="2:11" s="18" customFormat="1">
      <c r="D11" s="16"/>
      <c r="E11" s="421"/>
      <c r="F11" s="17"/>
      <c r="G11" s="17"/>
      <c r="H11" s="148"/>
      <c r="I11" s="148"/>
    </row>
    <row r="12" spans="2:11" s="18" customFormat="1" ht="12" customHeight="1">
      <c r="D12" s="16" t="s">
        <v>45</v>
      </c>
      <c r="E12" s="421" t="s">
        <v>25</v>
      </c>
      <c r="F12" s="17"/>
      <c r="G12" s="17"/>
      <c r="H12" s="148">
        <f>H161</f>
        <v>0</v>
      </c>
      <c r="I12" s="148">
        <f>'2.2-ZID'!G161</f>
        <v>0</v>
      </c>
    </row>
    <row r="13" spans="2:11" s="18" customFormat="1" ht="12" customHeight="1">
      <c r="D13" s="16"/>
      <c r="E13" s="421"/>
      <c r="F13" s="17"/>
      <c r="G13" s="17"/>
      <c r="H13" s="148"/>
      <c r="I13" s="148"/>
    </row>
    <row r="14" spans="2:11" s="18" customFormat="1">
      <c r="D14" s="19" t="s">
        <v>46</v>
      </c>
      <c r="E14" s="422" t="s">
        <v>47</v>
      </c>
      <c r="F14" s="20"/>
      <c r="G14" s="20"/>
      <c r="H14" s="150">
        <f>H177</f>
        <v>0</v>
      </c>
      <c r="I14" s="150">
        <f>'2.2-ZID'!G177</f>
        <v>0</v>
      </c>
    </row>
    <row r="15" spans="2:11" ht="15">
      <c r="C15" s="12"/>
      <c r="D15" s="21"/>
      <c r="E15" s="22"/>
      <c r="F15" s="23"/>
      <c r="G15" s="24"/>
      <c r="H15" s="151"/>
      <c r="I15" s="151"/>
    </row>
    <row r="16" spans="2:11" ht="13.5" thickBot="1">
      <c r="C16" s="27"/>
      <c r="D16" s="28"/>
      <c r="E16" s="423"/>
      <c r="F16" s="27"/>
      <c r="G16" s="27"/>
      <c r="H16" s="152">
        <f>SUM(H8:H15)</f>
        <v>0</v>
      </c>
      <c r="I16" s="152">
        <f>SUM(I8:I15)</f>
        <v>0</v>
      </c>
      <c r="J16" s="29"/>
      <c r="K16" s="30"/>
    </row>
    <row r="17" spans="3:11" ht="13.5" thickTop="1">
      <c r="C17" s="12"/>
      <c r="D17" s="10"/>
      <c r="E17" s="15"/>
      <c r="F17" s="12"/>
      <c r="H17" s="153"/>
      <c r="I17" s="153"/>
    </row>
    <row r="18" spans="3:11" ht="15">
      <c r="C18" s="12"/>
      <c r="D18" s="31"/>
      <c r="E18" s="66" t="s">
        <v>48</v>
      </c>
      <c r="F18" s="32"/>
      <c r="G18" s="32"/>
      <c r="H18" s="154">
        <f t="shared" ref="H18:I18" si="0">H16*0.22</f>
        <v>0</v>
      </c>
      <c r="I18" s="154">
        <f t="shared" si="0"/>
        <v>0</v>
      </c>
    </row>
    <row r="19" spans="3:11" ht="15">
      <c r="C19" s="12"/>
      <c r="D19" s="31"/>
      <c r="E19" s="417"/>
      <c r="F19" s="32"/>
      <c r="G19" s="32"/>
      <c r="H19" s="154"/>
      <c r="I19" s="154"/>
    </row>
    <row r="20" spans="3:11" ht="13.5" thickBot="1">
      <c r="C20" s="27"/>
      <c r="D20" s="28"/>
      <c r="E20" s="416"/>
      <c r="F20" s="27"/>
      <c r="G20" s="27"/>
      <c r="H20" s="152">
        <f t="shared" ref="H20:I20" si="1">SUM(H16:H18)</f>
        <v>0</v>
      </c>
      <c r="I20" s="152">
        <f t="shared" si="1"/>
        <v>0</v>
      </c>
      <c r="J20" s="29"/>
      <c r="K20" s="30"/>
    </row>
    <row r="21" spans="3:11" ht="13.5" thickTop="1">
      <c r="C21" s="12"/>
      <c r="D21" s="10"/>
      <c r="F21" s="12"/>
    </row>
    <row r="22" spans="3:11" s="37" customFormat="1">
      <c r="C22" s="33" t="s">
        <v>49</v>
      </c>
      <c r="D22" s="34"/>
      <c r="E22" s="418"/>
      <c r="F22" s="35"/>
      <c r="G22" s="36"/>
      <c r="H22" s="36"/>
      <c r="I22" s="36"/>
    </row>
    <row r="23" spans="3:11" s="41" customFormat="1" ht="12.75" customHeight="1">
      <c r="C23" s="39">
        <v>1</v>
      </c>
      <c r="D23" s="40" t="s">
        <v>50</v>
      </c>
      <c r="E23" s="419"/>
      <c r="F23" s="40"/>
      <c r="G23" s="40"/>
      <c r="H23" s="40"/>
      <c r="I23" s="38"/>
      <c r="J23" s="38"/>
    </row>
    <row r="24" spans="3:11" s="41" customFormat="1" ht="12.75" customHeight="1">
      <c r="C24" s="39"/>
      <c r="D24" s="40" t="s">
        <v>51</v>
      </c>
      <c r="E24" s="419"/>
      <c r="F24" s="40"/>
      <c r="G24" s="40"/>
      <c r="H24" s="40"/>
      <c r="I24" s="38"/>
      <c r="J24" s="38"/>
    </row>
    <row r="25" spans="3:11" s="41" customFormat="1" ht="12.75" customHeight="1">
      <c r="C25" s="39"/>
      <c r="D25" s="40" t="s">
        <v>52</v>
      </c>
      <c r="E25" s="419"/>
      <c r="F25" s="40"/>
      <c r="G25" s="40"/>
      <c r="H25" s="40"/>
      <c r="I25" s="38"/>
      <c r="J25" s="38"/>
    </row>
    <row r="26" spans="3:11" s="41" customFormat="1" ht="12.75" customHeight="1">
      <c r="C26" s="39">
        <f>+C23+1</f>
        <v>2</v>
      </c>
      <c r="D26" s="40" t="s">
        <v>530</v>
      </c>
      <c r="E26" s="419"/>
      <c r="F26" s="40"/>
      <c r="G26" s="40"/>
      <c r="H26" s="40"/>
      <c r="I26" s="38"/>
      <c r="J26" s="38"/>
    </row>
    <row r="27" spans="3:11" s="41" customFormat="1" ht="12.75" customHeight="1">
      <c r="C27" s="39"/>
      <c r="D27" s="42" t="s">
        <v>53</v>
      </c>
      <c r="E27" s="419"/>
      <c r="F27" s="40"/>
      <c r="G27" s="40"/>
      <c r="H27" s="40"/>
      <c r="I27" s="38"/>
      <c r="J27" s="38"/>
    </row>
    <row r="28" spans="3:11" s="41" customFormat="1" ht="12.75" customHeight="1">
      <c r="C28" s="39">
        <f>+C26+1</f>
        <v>3</v>
      </c>
      <c r="D28" s="40" t="s">
        <v>531</v>
      </c>
      <c r="E28" s="419"/>
      <c r="F28" s="40"/>
      <c r="G28" s="40"/>
      <c r="H28" s="40"/>
      <c r="I28" s="38"/>
      <c r="J28" s="38"/>
    </row>
    <row r="29" spans="3:11" s="41" customFormat="1" ht="12.75" customHeight="1">
      <c r="C29" s="39">
        <f>+C28+1</f>
        <v>4</v>
      </c>
      <c r="D29" s="40" t="s">
        <v>532</v>
      </c>
      <c r="E29" s="419"/>
      <c r="F29" s="40"/>
      <c r="G29" s="40"/>
      <c r="H29" s="40"/>
      <c r="I29" s="38"/>
      <c r="J29" s="38"/>
    </row>
    <row r="30" spans="3:11" s="41" customFormat="1" ht="12.75" customHeight="1">
      <c r="C30" s="39"/>
      <c r="D30" s="40" t="s">
        <v>54</v>
      </c>
      <c r="E30" s="419"/>
      <c r="F30" s="40"/>
      <c r="G30" s="40"/>
      <c r="H30" s="40"/>
      <c r="I30" s="38"/>
      <c r="J30" s="38"/>
    </row>
    <row r="31" spans="3:11" s="41" customFormat="1" ht="12.75" customHeight="1">
      <c r="C31" s="39">
        <v>5</v>
      </c>
      <c r="D31" s="43" t="s">
        <v>55</v>
      </c>
      <c r="E31" s="420"/>
      <c r="F31" s="43"/>
      <c r="G31" s="43"/>
      <c r="H31" s="43"/>
      <c r="I31" s="38"/>
      <c r="J31" s="38"/>
    </row>
    <row r="32" spans="3:11" s="41" customFormat="1" ht="12.75" customHeight="1">
      <c r="C32" s="39" t="s">
        <v>37</v>
      </c>
      <c r="D32" s="43" t="s">
        <v>56</v>
      </c>
      <c r="E32" s="420"/>
      <c r="F32" s="43"/>
      <c r="G32" s="43"/>
      <c r="H32" s="43"/>
      <c r="I32" s="38"/>
      <c r="J32" s="38"/>
    </row>
    <row r="33" spans="1:11">
      <c r="C33" s="45"/>
      <c r="D33" s="44" t="s">
        <v>57</v>
      </c>
      <c r="F33" s="44"/>
      <c r="G33" s="44"/>
      <c r="H33" s="44"/>
      <c r="I33" s="44"/>
      <c r="J33" s="44"/>
    </row>
    <row r="34" spans="1:11">
      <c r="C34" s="45"/>
      <c r="D34" s="44" t="s">
        <v>533</v>
      </c>
      <c r="F34" s="44"/>
      <c r="G34" s="44"/>
      <c r="H34" s="44"/>
      <c r="I34" s="44"/>
      <c r="J34" s="44"/>
    </row>
    <row r="35" spans="1:11">
      <c r="C35" s="45"/>
      <c r="D35" s="44" t="s">
        <v>58</v>
      </c>
      <c r="F35" s="44"/>
      <c r="G35" s="44"/>
      <c r="H35" s="44"/>
      <c r="I35" s="44"/>
      <c r="J35" s="44"/>
    </row>
    <row r="36" spans="1:11">
      <c r="C36" s="45"/>
      <c r="D36" s="44"/>
      <c r="F36" s="44"/>
      <c r="G36" s="44"/>
      <c r="H36" s="44"/>
      <c r="I36" s="44"/>
      <c r="J36" s="44"/>
    </row>
    <row r="37" spans="1:11">
      <c r="B37" s="10"/>
      <c r="C37" s="12"/>
      <c r="F37" s="12"/>
    </row>
    <row r="38" spans="1:11" ht="15" customHeight="1">
      <c r="A38" s="15"/>
      <c r="B38" s="15"/>
      <c r="C38" s="50" t="s">
        <v>40</v>
      </c>
      <c r="D38" s="51" t="s">
        <v>7</v>
      </c>
      <c r="E38" s="212"/>
      <c r="F38" s="226"/>
      <c r="G38" s="52"/>
      <c r="H38" s="53"/>
      <c r="I38" s="54"/>
      <c r="J38" s="15"/>
      <c r="K38" s="15"/>
    </row>
    <row r="39" spans="1:11" s="55" customFormat="1" ht="12">
      <c r="C39" s="56" t="s">
        <v>59</v>
      </c>
      <c r="D39" s="57" t="s">
        <v>12</v>
      </c>
      <c r="E39" s="213"/>
      <c r="F39" s="227"/>
      <c r="G39" s="58"/>
      <c r="H39" s="59"/>
      <c r="I39" s="60"/>
    </row>
    <row r="40" spans="1:11">
      <c r="A40" s="15"/>
      <c r="B40" s="15"/>
      <c r="C40" s="61" t="s">
        <v>539</v>
      </c>
      <c r="D40" s="62" t="s">
        <v>61</v>
      </c>
      <c r="E40" s="162"/>
      <c r="F40" s="228"/>
      <c r="G40" s="63"/>
      <c r="H40" s="64"/>
      <c r="I40" s="65"/>
      <c r="J40" s="15"/>
      <c r="K40" s="15"/>
    </row>
    <row r="41" spans="1:11">
      <c r="A41" s="15"/>
      <c r="B41" s="15"/>
      <c r="C41" s="61"/>
      <c r="D41" s="62" t="s">
        <v>540</v>
      </c>
      <c r="E41" s="162"/>
      <c r="F41" s="228"/>
      <c r="G41" s="63"/>
      <c r="H41" s="64"/>
      <c r="I41" s="65"/>
      <c r="J41" s="15"/>
      <c r="K41" s="15"/>
    </row>
    <row r="42" spans="1:11" s="32" customFormat="1">
      <c r="A42" s="66"/>
      <c r="B42" s="66"/>
      <c r="C42" s="67"/>
      <c r="D42" s="68" t="s">
        <v>10</v>
      </c>
      <c r="E42" s="241">
        <v>8</v>
      </c>
      <c r="F42" s="103">
        <v>0</v>
      </c>
      <c r="G42" s="70"/>
      <c r="H42" s="69">
        <f>E42*F42</f>
        <v>0</v>
      </c>
      <c r="I42" s="71">
        <f>E42*F42</f>
        <v>0</v>
      </c>
      <c r="J42" s="66"/>
      <c r="K42" s="66"/>
    </row>
    <row r="43" spans="1:11" s="32" customFormat="1">
      <c r="A43" s="66"/>
      <c r="B43" s="66"/>
      <c r="C43" s="61"/>
      <c r="D43" s="62"/>
      <c r="E43" s="191"/>
      <c r="F43" s="132"/>
      <c r="G43" s="64"/>
      <c r="H43" s="64"/>
      <c r="I43" s="71"/>
      <c r="J43" s="66"/>
      <c r="K43" s="66"/>
    </row>
    <row r="44" spans="1:11">
      <c r="A44" s="15"/>
      <c r="B44" s="15"/>
      <c r="C44" s="61" t="s">
        <v>63</v>
      </c>
      <c r="D44" s="62" t="s">
        <v>64</v>
      </c>
      <c r="E44" s="106"/>
      <c r="F44" s="242"/>
      <c r="G44" s="63"/>
      <c r="H44" s="64"/>
      <c r="I44" s="72"/>
      <c r="J44" s="15"/>
      <c r="K44" s="15"/>
    </row>
    <row r="45" spans="1:11">
      <c r="A45" s="15"/>
      <c r="B45" s="15"/>
      <c r="C45" s="61"/>
      <c r="D45" s="62" t="s">
        <v>65</v>
      </c>
      <c r="E45" s="106"/>
      <c r="F45" s="242"/>
      <c r="G45" s="63"/>
      <c r="H45" s="64"/>
      <c r="I45" s="72"/>
      <c r="J45" s="15"/>
      <c r="K45" s="15"/>
    </row>
    <row r="46" spans="1:11" s="32" customFormat="1">
      <c r="A46" s="66"/>
      <c r="B46" s="66"/>
      <c r="C46" s="67"/>
      <c r="D46" s="68" t="s">
        <v>10</v>
      </c>
      <c r="E46" s="241">
        <v>1</v>
      </c>
      <c r="F46" s="103">
        <v>0</v>
      </c>
      <c r="G46" s="70"/>
      <c r="H46" s="69">
        <f>E46*F46</f>
        <v>0</v>
      </c>
      <c r="I46" s="71"/>
      <c r="J46" s="66"/>
      <c r="K46" s="66"/>
    </row>
    <row r="47" spans="1:11" ht="15" customHeight="1">
      <c r="A47" s="15"/>
      <c r="B47" s="15"/>
      <c r="C47" s="61"/>
      <c r="D47" s="62"/>
      <c r="E47" s="164"/>
      <c r="F47" s="139"/>
      <c r="G47" s="64"/>
      <c r="H47" s="64"/>
      <c r="I47" s="80"/>
      <c r="J47" s="55"/>
      <c r="K47" s="15"/>
    </row>
    <row r="48" spans="1:11">
      <c r="A48" s="15"/>
      <c r="B48" s="15"/>
      <c r="C48" s="96" t="s">
        <v>40</v>
      </c>
      <c r="D48" s="97" t="s">
        <v>83</v>
      </c>
      <c r="E48" s="217"/>
      <c r="F48" s="232"/>
      <c r="G48" s="98"/>
      <c r="H48" s="99">
        <f>SUM(H39:H47)</f>
        <v>0</v>
      </c>
      <c r="I48" s="100" t="e">
        <f>SUM(#REF!)</f>
        <v>#REF!</v>
      </c>
      <c r="J48" s="95"/>
      <c r="K48" s="15"/>
    </row>
    <row r="49" spans="1:11">
      <c r="A49" s="15"/>
      <c r="B49" s="15"/>
      <c r="C49" s="61"/>
      <c r="D49" s="62"/>
      <c r="E49" s="162"/>
      <c r="F49" s="228"/>
      <c r="G49" s="63"/>
      <c r="H49" s="26"/>
      <c r="I49" s="71"/>
      <c r="J49" s="15"/>
      <c r="K49" s="15"/>
    </row>
    <row r="50" spans="1:11" ht="7.5" customHeight="1">
      <c r="A50" s="15"/>
      <c r="B50" s="15"/>
      <c r="C50" s="61"/>
      <c r="D50" s="62"/>
      <c r="E50" s="162"/>
      <c r="F50" s="228"/>
      <c r="G50" s="63"/>
      <c r="H50" s="26"/>
      <c r="I50" s="71"/>
      <c r="J50" s="15"/>
      <c r="K50" s="15"/>
    </row>
    <row r="51" spans="1:11" ht="20.25" customHeight="1">
      <c r="A51" s="15"/>
      <c r="B51" s="15"/>
      <c r="C51" s="50" t="s">
        <v>41</v>
      </c>
      <c r="D51" s="51" t="s">
        <v>42</v>
      </c>
      <c r="E51" s="212"/>
      <c r="F51" s="226"/>
      <c r="G51" s="52"/>
      <c r="H51" s="101"/>
      <c r="I51" s="54"/>
      <c r="J51" s="15"/>
      <c r="K51" s="15"/>
    </row>
    <row r="52" spans="1:11">
      <c r="A52" s="15"/>
      <c r="B52" s="15"/>
      <c r="C52" s="56" t="s">
        <v>16</v>
      </c>
      <c r="D52" s="57" t="s">
        <v>17</v>
      </c>
      <c r="E52" s="213"/>
      <c r="F52" s="227"/>
      <c r="G52" s="58"/>
      <c r="H52" s="59"/>
      <c r="I52" s="60"/>
      <c r="J52" s="55"/>
      <c r="K52" s="15"/>
    </row>
    <row r="53" spans="1:11">
      <c r="A53" s="15"/>
      <c r="B53" s="66"/>
      <c r="C53" s="102" t="s">
        <v>84</v>
      </c>
      <c r="D53" s="92" t="s">
        <v>29</v>
      </c>
      <c r="E53" s="218"/>
      <c r="F53" s="231"/>
      <c r="G53" s="82"/>
      <c r="H53" s="82"/>
      <c r="I53" s="72"/>
      <c r="J53" s="15"/>
      <c r="K53" s="15"/>
    </row>
    <row r="54" spans="1:11" ht="15.75" customHeight="1">
      <c r="A54" s="15"/>
      <c r="B54" s="15"/>
      <c r="C54" s="658" t="s">
        <v>69</v>
      </c>
      <c r="D54" s="92" t="s">
        <v>541</v>
      </c>
      <c r="E54" s="218"/>
      <c r="F54" s="231"/>
      <c r="G54" s="82"/>
      <c r="H54" s="82"/>
      <c r="I54" s="72"/>
      <c r="J54" s="15"/>
      <c r="K54" s="15"/>
    </row>
    <row r="55" spans="1:11" ht="15.75" customHeight="1">
      <c r="A55" s="15"/>
      <c r="B55" s="15"/>
      <c r="C55" s="67"/>
      <c r="D55" s="68" t="s">
        <v>85</v>
      </c>
      <c r="E55" s="245">
        <v>7</v>
      </c>
      <c r="F55" s="69">
        <v>0</v>
      </c>
      <c r="G55" s="70"/>
      <c r="H55" s="69">
        <f>E55*F55</f>
        <v>0</v>
      </c>
      <c r="I55" s="72"/>
      <c r="J55" s="15"/>
      <c r="K55" s="15"/>
    </row>
    <row r="56" spans="1:11" ht="8.25" customHeight="1">
      <c r="A56" s="15"/>
      <c r="B56" s="15"/>
      <c r="C56" s="61"/>
      <c r="D56" s="162"/>
      <c r="E56" s="164"/>
      <c r="F56" s="165"/>
      <c r="G56" s="166"/>
      <c r="H56" s="137"/>
      <c r="I56" s="72"/>
      <c r="J56" s="15"/>
      <c r="K56" s="15"/>
    </row>
    <row r="57" spans="1:11" s="85" customFormat="1" ht="68.25" customHeight="1">
      <c r="C57" s="105" t="s">
        <v>545</v>
      </c>
      <c r="D57" s="798" t="s">
        <v>542</v>
      </c>
      <c r="E57" s="798"/>
      <c r="F57" s="798"/>
      <c r="G57" s="798"/>
      <c r="H57" s="64"/>
    </row>
    <row r="58" spans="1:11" s="85" customFormat="1">
      <c r="C58" s="93"/>
      <c r="D58" s="68" t="s">
        <v>85</v>
      </c>
      <c r="E58" s="650">
        <v>80</v>
      </c>
      <c r="F58" s="246">
        <v>0</v>
      </c>
      <c r="G58" s="70"/>
      <c r="H58" s="69">
        <f>E58*F58</f>
        <v>0</v>
      </c>
    </row>
    <row r="59" spans="1:11" s="199" customFormat="1" ht="15">
      <c r="A59" s="193"/>
      <c r="B59" s="193"/>
      <c r="C59" s="194"/>
      <c r="D59" s="195"/>
      <c r="E59" s="424"/>
      <c r="F59" s="196"/>
      <c r="G59" s="197"/>
      <c r="H59" s="196"/>
      <c r="I59" s="198"/>
      <c r="J59" s="193"/>
      <c r="K59" s="193"/>
    </row>
    <row r="60" spans="1:11" customFormat="1" ht="15">
      <c r="A60" s="200"/>
      <c r="B60" s="200"/>
      <c r="C60" s="201" t="s">
        <v>544</v>
      </c>
      <c r="D60" s="799" t="s">
        <v>543</v>
      </c>
      <c r="E60" s="800"/>
      <c r="F60" s="800"/>
      <c r="G60" s="800"/>
      <c r="H60" s="800"/>
      <c r="I60" s="202"/>
      <c r="J60" s="200"/>
      <c r="K60" s="200"/>
    </row>
    <row r="61" spans="1:11" customFormat="1" ht="15">
      <c r="A61" s="200"/>
      <c r="B61" s="200"/>
      <c r="C61" s="670" t="s">
        <v>194</v>
      </c>
      <c r="D61" s="800"/>
      <c r="E61" s="800"/>
      <c r="F61" s="800"/>
      <c r="G61" s="800"/>
      <c r="H61" s="800"/>
      <c r="I61" s="202"/>
      <c r="J61" s="200"/>
      <c r="K61" s="200"/>
    </row>
    <row r="62" spans="1:11" customFormat="1" ht="15">
      <c r="A62" s="200"/>
      <c r="B62" s="200"/>
      <c r="C62" s="670" t="s">
        <v>195</v>
      </c>
      <c r="D62" s="800"/>
      <c r="E62" s="800"/>
      <c r="F62" s="800"/>
      <c r="G62" s="800"/>
      <c r="H62" s="800"/>
      <c r="I62" s="202"/>
      <c r="J62" s="200"/>
      <c r="K62" s="200"/>
    </row>
    <row r="63" spans="1:11" customFormat="1" ht="15">
      <c r="A63" s="200"/>
      <c r="B63" s="200"/>
      <c r="C63" s="203"/>
      <c r="D63" s="204" t="s">
        <v>85</v>
      </c>
      <c r="E63" s="651">
        <v>20</v>
      </c>
      <c r="F63" s="205">
        <v>0</v>
      </c>
      <c r="G63" s="206"/>
      <c r="H63" s="205">
        <f>E63*F63</f>
        <v>0</v>
      </c>
      <c r="I63" s="207"/>
      <c r="J63" s="200"/>
      <c r="K63" s="200"/>
    </row>
    <row r="64" spans="1:11" s="85" customFormat="1">
      <c r="C64" s="91"/>
      <c r="D64" s="162"/>
      <c r="E64" s="167"/>
      <c r="F64" s="168"/>
      <c r="G64" s="139"/>
      <c r="H64" s="139"/>
    </row>
    <row r="65" spans="1:23" s="55" customFormat="1">
      <c r="C65" s="61"/>
      <c r="D65" s="162"/>
      <c r="E65" s="131"/>
      <c r="F65" s="139"/>
      <c r="G65" s="139"/>
      <c r="H65" s="139"/>
      <c r="I65" s="71"/>
      <c r="J65" s="15"/>
    </row>
    <row r="66" spans="1:23">
      <c r="A66" s="15"/>
      <c r="B66" s="15"/>
      <c r="C66" s="56" t="s">
        <v>86</v>
      </c>
      <c r="D66" s="57" t="s">
        <v>15</v>
      </c>
      <c r="E66" s="213"/>
      <c r="F66" s="227"/>
      <c r="G66" s="58"/>
      <c r="H66" s="59"/>
      <c r="I66" s="60"/>
      <c r="J66" s="55"/>
      <c r="K66" s="15"/>
    </row>
    <row r="67" spans="1:23">
      <c r="A67" s="15"/>
      <c r="B67" s="15"/>
      <c r="C67" s="102" t="s">
        <v>87</v>
      </c>
      <c r="D67" s="92" t="s">
        <v>88</v>
      </c>
      <c r="E67" s="219"/>
      <c r="F67" s="231"/>
      <c r="G67" s="82"/>
      <c r="H67" s="82"/>
      <c r="I67" s="80"/>
      <c r="J67" s="55"/>
      <c r="K67" s="15"/>
    </row>
    <row r="68" spans="1:23">
      <c r="A68" s="15"/>
      <c r="B68" s="15"/>
      <c r="C68" s="67"/>
      <c r="D68" s="68" t="s">
        <v>70</v>
      </c>
      <c r="E68" s="245">
        <v>40</v>
      </c>
      <c r="F68" s="69">
        <v>0</v>
      </c>
      <c r="G68" s="70"/>
      <c r="H68" s="69">
        <f>E68*F68</f>
        <v>0</v>
      </c>
      <c r="I68" s="80"/>
      <c r="J68" s="55"/>
      <c r="K68" s="15"/>
    </row>
    <row r="69" spans="1:23">
      <c r="A69" s="15"/>
      <c r="B69" s="15"/>
      <c r="C69" s="107"/>
      <c r="D69" s="77"/>
      <c r="E69" s="214"/>
      <c r="F69" s="229"/>
      <c r="G69" s="78"/>
      <c r="H69" s="79"/>
      <c r="I69" s="80"/>
      <c r="J69" s="55"/>
      <c r="K69" s="15"/>
    </row>
    <row r="70" spans="1:23">
      <c r="A70" s="15"/>
      <c r="B70" s="15"/>
      <c r="C70" s="102" t="s">
        <v>509</v>
      </c>
      <c r="D70" s="92" t="s">
        <v>508</v>
      </c>
      <c r="E70" s="219"/>
      <c r="F70" s="231"/>
      <c r="G70" s="82"/>
      <c r="H70" s="82"/>
      <c r="I70" s="72"/>
      <c r="J70" s="15"/>
      <c r="K70" s="15"/>
    </row>
    <row r="71" spans="1:23">
      <c r="A71" s="15"/>
      <c r="B71" s="15"/>
      <c r="C71" s="67"/>
      <c r="D71" s="68" t="s">
        <v>70</v>
      </c>
      <c r="E71" s="245">
        <v>20</v>
      </c>
      <c r="F71" s="69">
        <v>0</v>
      </c>
      <c r="G71" s="70"/>
      <c r="H71" s="69">
        <f>E71*F71</f>
        <v>0</v>
      </c>
      <c r="I71" s="71"/>
      <c r="J71" s="15"/>
      <c r="K71" s="15"/>
    </row>
    <row r="72" spans="1:23">
      <c r="A72" s="15"/>
      <c r="B72" s="15"/>
      <c r="C72" s="67"/>
      <c r="D72" s="159"/>
      <c r="E72" s="108"/>
      <c r="F72" s="160"/>
      <c r="G72" s="161"/>
      <c r="H72" s="160"/>
      <c r="I72" s="71"/>
      <c r="J72" s="15"/>
      <c r="K72" s="15"/>
    </row>
    <row r="73" spans="1:23">
      <c r="A73" s="15"/>
      <c r="B73" s="15"/>
      <c r="C73" s="56" t="s">
        <v>89</v>
      </c>
      <c r="D73" s="57" t="s">
        <v>90</v>
      </c>
      <c r="E73" s="213"/>
      <c r="F73" s="227"/>
      <c r="G73" s="58"/>
      <c r="H73" s="59"/>
      <c r="I73" s="60"/>
      <c r="J73" s="55"/>
      <c r="K73" s="15"/>
    </row>
    <row r="74" spans="1:23">
      <c r="A74" s="15"/>
      <c r="B74" s="15"/>
      <c r="C74" s="61" t="s">
        <v>91</v>
      </c>
      <c r="D74" s="793" t="s">
        <v>92</v>
      </c>
      <c r="E74" s="794"/>
      <c r="F74" s="794"/>
      <c r="G74" s="794"/>
      <c r="H74" s="64"/>
      <c r="I74" s="72"/>
      <c r="J74" s="15"/>
      <c r="K74" s="15"/>
    </row>
    <row r="75" spans="1:23">
      <c r="A75" s="15"/>
      <c r="B75" s="15"/>
      <c r="C75" s="61"/>
      <c r="D75" s="785"/>
      <c r="E75" s="785"/>
      <c r="F75" s="785"/>
      <c r="G75" s="785"/>
      <c r="H75" s="64"/>
      <c r="I75" s="72"/>
      <c r="J75" s="15"/>
      <c r="K75" s="15"/>
    </row>
    <row r="76" spans="1:23">
      <c r="A76" s="15"/>
      <c r="B76" s="15"/>
      <c r="C76" s="657" t="s">
        <v>69</v>
      </c>
      <c r="D76" s="92" t="s">
        <v>510</v>
      </c>
      <c r="E76" s="218"/>
      <c r="F76" s="231"/>
      <c r="G76" s="82"/>
      <c r="H76" s="82"/>
      <c r="I76" s="72"/>
      <c r="J76" s="15"/>
      <c r="K76" s="15"/>
      <c r="N76" s="32"/>
      <c r="O76" s="32"/>
      <c r="P76" s="32"/>
      <c r="Q76" s="32"/>
      <c r="R76" s="32"/>
      <c r="S76" s="32"/>
      <c r="T76" s="32"/>
      <c r="U76" s="32"/>
      <c r="V76" s="32"/>
      <c r="W76" s="32"/>
    </row>
    <row r="77" spans="1:23" s="95" customFormat="1" ht="12.75" customHeight="1">
      <c r="B77" s="15"/>
      <c r="C77" s="67"/>
      <c r="D77" s="68" t="s">
        <v>70</v>
      </c>
      <c r="E77" s="245">
        <v>60</v>
      </c>
      <c r="F77" s="69">
        <v>0</v>
      </c>
      <c r="G77" s="70"/>
      <c r="H77" s="69">
        <f>E77*F77</f>
        <v>0</v>
      </c>
      <c r="I77" s="72"/>
      <c r="J77" s="15"/>
      <c r="N77" s="788"/>
      <c r="O77" s="788"/>
      <c r="P77" s="788"/>
      <c r="Q77" s="788"/>
      <c r="R77" s="788"/>
      <c r="S77" s="788"/>
      <c r="T77" s="788"/>
      <c r="U77" s="788"/>
      <c r="V77" s="788"/>
      <c r="W77" s="788"/>
    </row>
    <row r="78" spans="1:23" ht="20.25" customHeight="1">
      <c r="A78" s="15"/>
      <c r="B78" s="15"/>
      <c r="C78" s="61"/>
      <c r="D78" s="162"/>
      <c r="E78" s="163"/>
      <c r="F78" s="139"/>
      <c r="G78" s="139"/>
      <c r="H78" s="139"/>
      <c r="I78" s="100"/>
      <c r="J78" s="95"/>
      <c r="K78" s="15"/>
      <c r="N78" s="788"/>
      <c r="O78" s="788"/>
      <c r="P78" s="788"/>
      <c r="Q78" s="788"/>
      <c r="R78" s="788"/>
      <c r="S78" s="788"/>
      <c r="T78" s="788"/>
      <c r="U78" s="788"/>
      <c r="V78" s="788"/>
      <c r="W78" s="788"/>
    </row>
    <row r="79" spans="1:23">
      <c r="A79" s="15"/>
      <c r="B79" s="15"/>
      <c r="C79" s="56" t="s">
        <v>93</v>
      </c>
      <c r="D79" s="57" t="s">
        <v>94</v>
      </c>
      <c r="E79" s="213"/>
      <c r="F79" s="227"/>
      <c r="G79" s="58"/>
      <c r="H79" s="59"/>
      <c r="I79" s="60"/>
      <c r="J79" s="55"/>
      <c r="K79" s="15"/>
      <c r="N79" s="788"/>
      <c r="O79" s="788"/>
      <c r="P79" s="788"/>
      <c r="Q79" s="788"/>
      <c r="R79" s="788"/>
      <c r="S79" s="788"/>
      <c r="T79" s="788"/>
      <c r="U79" s="788"/>
      <c r="V79" s="788"/>
      <c r="W79" s="788"/>
    </row>
    <row r="80" spans="1:23" s="85" customFormat="1" ht="53.25" customHeight="1">
      <c r="C80" s="91" t="s">
        <v>512</v>
      </c>
      <c r="D80" s="789" t="s">
        <v>511</v>
      </c>
      <c r="E80" s="789"/>
      <c r="F80" s="789"/>
      <c r="G80" s="789"/>
      <c r="H80" s="789"/>
    </row>
    <row r="81" spans="1:11" s="85" customFormat="1">
      <c r="C81" s="93"/>
      <c r="D81" s="68" t="s">
        <v>85</v>
      </c>
      <c r="E81" s="248">
        <v>30</v>
      </c>
      <c r="F81" s="94">
        <v>0</v>
      </c>
      <c r="G81" s="70"/>
      <c r="H81" s="69">
        <f>E81*F81</f>
        <v>0</v>
      </c>
    </row>
    <row r="82" spans="1:11" s="85" customFormat="1" ht="9.75" customHeight="1">
      <c r="C82" s="91"/>
      <c r="D82" s="62"/>
      <c r="E82" s="167"/>
      <c r="F82" s="168"/>
      <c r="G82" s="64"/>
      <c r="H82" s="73"/>
    </row>
    <row r="83" spans="1:11" s="85" customFormat="1" ht="12.75" customHeight="1">
      <c r="C83" s="61" t="s">
        <v>547</v>
      </c>
      <c r="D83" s="671" t="s">
        <v>546</v>
      </c>
      <c r="E83" s="665"/>
      <c r="F83" s="665"/>
      <c r="G83" s="665"/>
      <c r="H83" s="665"/>
    </row>
    <row r="84" spans="1:11" s="85" customFormat="1" ht="12.75" customHeight="1">
      <c r="C84" s="656" t="s">
        <v>69</v>
      </c>
      <c r="D84" s="792" t="s">
        <v>548</v>
      </c>
      <c r="E84" s="785"/>
      <c r="F84" s="785"/>
      <c r="G84" s="785"/>
      <c r="H84" s="785"/>
    </row>
    <row r="85" spans="1:11" s="85" customFormat="1" ht="12.75" customHeight="1">
      <c r="C85" s="67"/>
      <c r="D85" s="68" t="s">
        <v>85</v>
      </c>
      <c r="E85" s="245">
        <v>16</v>
      </c>
      <c r="F85" s="69">
        <v>0</v>
      </c>
      <c r="G85" s="70"/>
      <c r="H85" s="69">
        <f>E85*F85</f>
        <v>0</v>
      </c>
    </row>
    <row r="86" spans="1:11" s="85" customFormat="1" ht="9.75" customHeight="1">
      <c r="C86" s="91"/>
      <c r="D86" s="62"/>
      <c r="E86" s="167"/>
      <c r="F86" s="168"/>
      <c r="G86" s="64"/>
      <c r="H86" s="73"/>
    </row>
    <row r="87" spans="1:11" s="85" customFormat="1" ht="9.75" customHeight="1">
      <c r="C87" s="91"/>
      <c r="D87" s="62"/>
      <c r="E87" s="167"/>
      <c r="F87" s="168"/>
      <c r="G87" s="64"/>
      <c r="H87" s="73"/>
    </row>
    <row r="88" spans="1:11" ht="12.75" customHeight="1">
      <c r="A88" s="15"/>
      <c r="B88" s="15"/>
      <c r="C88" s="61" t="s">
        <v>550</v>
      </c>
      <c r="D88" s="671" t="s">
        <v>549</v>
      </c>
      <c r="E88" s="665"/>
      <c r="F88" s="665"/>
      <c r="G88" s="665"/>
      <c r="H88" s="665"/>
      <c r="I88" s="72"/>
      <c r="J88" s="15"/>
      <c r="K88" s="15"/>
    </row>
    <row r="89" spans="1:11" s="55" customFormat="1">
      <c r="C89" s="656" t="s">
        <v>69</v>
      </c>
      <c r="D89" s="792" t="s">
        <v>551</v>
      </c>
      <c r="E89" s="785"/>
      <c r="F89" s="785"/>
      <c r="G89" s="785"/>
      <c r="H89" s="785"/>
      <c r="I89" s="72"/>
      <c r="J89" s="15"/>
    </row>
    <row r="90" spans="1:11">
      <c r="A90" s="15"/>
      <c r="B90" s="95"/>
      <c r="C90" s="67"/>
      <c r="D90" s="68" t="s">
        <v>85</v>
      </c>
      <c r="E90" s="245">
        <v>50</v>
      </c>
      <c r="F90" s="69">
        <v>0</v>
      </c>
      <c r="G90" s="70"/>
      <c r="H90" s="69">
        <f>E90*F90</f>
        <v>0</v>
      </c>
      <c r="I90" s="72"/>
      <c r="J90" s="15"/>
      <c r="K90" s="15"/>
    </row>
    <row r="91" spans="1:11">
      <c r="A91" s="15"/>
      <c r="B91" s="15"/>
      <c r="C91" s="652"/>
      <c r="D91" s="653"/>
      <c r="E91" s="654"/>
      <c r="F91" s="655"/>
      <c r="G91" s="655"/>
      <c r="H91" s="655"/>
      <c r="I91" s="82"/>
      <c r="J91" s="81"/>
      <c r="K91" s="15"/>
    </row>
    <row r="92" spans="1:11">
      <c r="A92" s="15"/>
      <c r="B92" s="15"/>
      <c r="C92" s="67"/>
      <c r="D92" s="159"/>
      <c r="E92" s="108"/>
      <c r="F92" s="161"/>
      <c r="G92" s="161"/>
      <c r="H92" s="161"/>
      <c r="I92" s="82"/>
      <c r="J92" s="81"/>
      <c r="K92" s="15"/>
    </row>
    <row r="93" spans="1:11" ht="18" customHeight="1">
      <c r="A93" s="15"/>
      <c r="B93" s="95"/>
      <c r="C93" s="56" t="s">
        <v>96</v>
      </c>
      <c r="D93" s="57" t="s">
        <v>14</v>
      </c>
      <c r="E93" s="213"/>
      <c r="F93" s="227"/>
      <c r="G93" s="58"/>
      <c r="H93" s="59"/>
      <c r="I93" s="60">
        <f>SUM(I79:I90)</f>
        <v>0</v>
      </c>
      <c r="J93" s="55"/>
      <c r="K93" s="15"/>
    </row>
    <row r="94" spans="1:11">
      <c r="A94" s="15"/>
      <c r="B94" s="95"/>
      <c r="C94" s="102" t="s">
        <v>97</v>
      </c>
      <c r="D94" s="92" t="s">
        <v>98</v>
      </c>
      <c r="E94" s="219"/>
      <c r="F94" s="231"/>
      <c r="G94" s="82"/>
      <c r="H94" s="82"/>
      <c r="I94" s="49"/>
      <c r="J94" s="15"/>
      <c r="K94" s="15"/>
    </row>
    <row r="95" spans="1:11">
      <c r="A95" s="15"/>
      <c r="B95" s="95"/>
      <c r="C95" s="657" t="s">
        <v>69</v>
      </c>
      <c r="D95" s="92" t="s">
        <v>99</v>
      </c>
      <c r="E95" s="218"/>
      <c r="F95" s="231"/>
      <c r="G95" s="82"/>
      <c r="H95" s="82"/>
      <c r="I95" s="72"/>
      <c r="J95" s="15"/>
      <c r="K95" s="15"/>
    </row>
    <row r="96" spans="1:11">
      <c r="A96" s="15"/>
      <c r="B96" s="95"/>
      <c r="C96" s="67"/>
      <c r="D96" s="68" t="s">
        <v>70</v>
      </c>
      <c r="E96" s="245">
        <v>20</v>
      </c>
      <c r="F96" s="69">
        <v>0</v>
      </c>
      <c r="G96" s="70"/>
      <c r="H96" s="69">
        <f>E96*F96</f>
        <v>0</v>
      </c>
      <c r="I96" s="72"/>
      <c r="J96" s="15"/>
      <c r="K96" s="15"/>
    </row>
    <row r="97" spans="1:11" ht="11.25" customHeight="1">
      <c r="A97" s="15"/>
      <c r="B97" s="95"/>
      <c r="C97" s="61"/>
      <c r="D97" s="62"/>
      <c r="E97" s="247"/>
      <c r="F97" s="73"/>
      <c r="G97" s="64"/>
      <c r="H97" s="73"/>
      <c r="I97" s="72"/>
      <c r="J97" s="15"/>
      <c r="K97" s="15"/>
    </row>
    <row r="98" spans="1:11">
      <c r="A98" s="15"/>
      <c r="B98" s="95"/>
      <c r="C98" s="102" t="s">
        <v>100</v>
      </c>
      <c r="D98" s="92" t="s">
        <v>27</v>
      </c>
      <c r="E98" s="81"/>
      <c r="F98" s="82"/>
      <c r="G98" s="82"/>
      <c r="H98" s="82"/>
      <c r="I98" s="49"/>
      <c r="J98" s="15"/>
      <c r="K98" s="15"/>
    </row>
    <row r="99" spans="1:11" s="55" customFormat="1" ht="17.25" customHeight="1">
      <c r="C99" s="67"/>
      <c r="D99" s="68" t="s">
        <v>70</v>
      </c>
      <c r="E99" s="245">
        <v>20</v>
      </c>
      <c r="F99" s="69">
        <v>0</v>
      </c>
      <c r="G99" s="70"/>
      <c r="H99" s="69">
        <f>E99*F99</f>
        <v>0</v>
      </c>
      <c r="I99" s="72"/>
      <c r="J99" s="15"/>
    </row>
    <row r="100" spans="1:11" s="55" customFormat="1">
      <c r="C100" s="61"/>
      <c r="D100" s="62"/>
      <c r="E100" s="163"/>
      <c r="F100" s="137"/>
      <c r="G100" s="64"/>
      <c r="H100" s="73"/>
      <c r="I100" s="72"/>
      <c r="J100" s="15"/>
    </row>
    <row r="101" spans="1:11" ht="21.75" customHeight="1">
      <c r="A101" s="66"/>
      <c r="B101" s="66"/>
      <c r="C101" s="111" t="s">
        <v>41</v>
      </c>
      <c r="D101" s="188" t="s">
        <v>104</v>
      </c>
      <c r="E101" s="220"/>
      <c r="F101" s="236"/>
      <c r="G101" s="189"/>
      <c r="H101" s="190">
        <f>SUM(H52:H100)</f>
        <v>0</v>
      </c>
      <c r="I101" s="112"/>
      <c r="J101" s="113"/>
      <c r="K101" s="15"/>
    </row>
    <row r="102" spans="1:11">
      <c r="A102" s="66"/>
      <c r="B102" s="66"/>
      <c r="C102" s="114"/>
      <c r="D102" s="171"/>
      <c r="E102" s="171"/>
      <c r="F102" s="172"/>
      <c r="G102" s="172"/>
      <c r="H102" s="173"/>
      <c r="I102" s="112"/>
      <c r="J102" s="113"/>
      <c r="K102" s="15"/>
    </row>
    <row r="103" spans="1:11">
      <c r="A103" s="66"/>
      <c r="B103" s="66"/>
      <c r="C103" s="114"/>
      <c r="D103" s="171"/>
      <c r="E103" s="171"/>
      <c r="F103" s="172"/>
      <c r="G103" s="172"/>
      <c r="H103" s="173"/>
      <c r="I103" s="124"/>
      <c r="J103" s="121"/>
      <c r="K103" s="15"/>
    </row>
    <row r="104" spans="1:11" ht="18" customHeight="1">
      <c r="A104" s="15"/>
      <c r="B104" s="121"/>
      <c r="C104" s="125" t="s">
        <v>45</v>
      </c>
      <c r="D104" s="51" t="s">
        <v>25</v>
      </c>
      <c r="E104" s="212"/>
      <c r="F104" s="226"/>
      <c r="G104" s="52"/>
      <c r="H104" s="101"/>
      <c r="I104" s="64"/>
      <c r="J104" s="62"/>
      <c r="K104" s="15"/>
    </row>
    <row r="105" spans="1:11">
      <c r="A105" s="15"/>
      <c r="B105" s="121"/>
      <c r="C105" s="56" t="s">
        <v>115</v>
      </c>
      <c r="D105" s="176" t="s">
        <v>30</v>
      </c>
      <c r="E105" s="221"/>
      <c r="F105" s="238"/>
      <c r="G105" s="175"/>
      <c r="H105" s="177"/>
      <c r="I105" s="84"/>
      <c r="J105" s="75"/>
      <c r="K105" s="15"/>
    </row>
    <row r="106" spans="1:11">
      <c r="A106" s="15"/>
      <c r="B106" s="66"/>
      <c r="C106" s="118" t="s">
        <v>116</v>
      </c>
      <c r="D106" s="62" t="s">
        <v>519</v>
      </c>
      <c r="E106" s="163"/>
      <c r="F106" s="139"/>
      <c r="G106" s="64"/>
      <c r="H106" s="178"/>
      <c r="I106" s="71"/>
      <c r="J106" s="66"/>
      <c r="K106" s="15"/>
    </row>
    <row r="107" spans="1:11">
      <c r="A107" s="15"/>
      <c r="B107" s="66"/>
      <c r="C107" s="672" t="s">
        <v>69</v>
      </c>
      <c r="D107" s="62" t="s">
        <v>296</v>
      </c>
      <c r="E107" s="163"/>
      <c r="F107" s="139"/>
      <c r="G107" s="64"/>
      <c r="H107" s="178"/>
      <c r="I107" s="71"/>
      <c r="J107" s="66"/>
      <c r="K107" s="15"/>
    </row>
    <row r="108" spans="1:11">
      <c r="A108" s="15"/>
      <c r="B108" s="66"/>
      <c r="C108" s="116"/>
      <c r="D108" s="68" t="s">
        <v>70</v>
      </c>
      <c r="E108" s="245">
        <v>23</v>
      </c>
      <c r="F108" s="69">
        <v>0</v>
      </c>
      <c r="G108" s="70"/>
      <c r="H108" s="69">
        <f>E108*F108</f>
        <v>0</v>
      </c>
      <c r="I108" s="71"/>
      <c r="J108" s="66"/>
      <c r="K108" s="81"/>
    </row>
    <row r="109" spans="1:11" ht="9.75" customHeight="1">
      <c r="A109" s="15"/>
      <c r="B109" s="66"/>
      <c r="C109" s="118"/>
      <c r="D109" s="162"/>
      <c r="E109" s="163"/>
      <c r="F109" s="139"/>
      <c r="G109" s="139"/>
      <c r="H109" s="174"/>
      <c r="I109" s="112"/>
      <c r="J109" s="113"/>
      <c r="K109" s="81"/>
    </row>
    <row r="110" spans="1:11">
      <c r="A110" s="15"/>
      <c r="B110" s="66"/>
      <c r="C110" s="118" t="s">
        <v>552</v>
      </c>
      <c r="D110" s="62" t="s">
        <v>118</v>
      </c>
      <c r="E110" s="163"/>
      <c r="F110" s="139"/>
      <c r="G110" s="64"/>
      <c r="H110" s="178"/>
      <c r="I110" s="64"/>
      <c r="J110" s="62"/>
      <c r="K110" s="81"/>
    </row>
    <row r="111" spans="1:11">
      <c r="A111" s="15"/>
      <c r="B111" s="66"/>
      <c r="C111" s="118"/>
      <c r="D111" s="62" t="s">
        <v>553</v>
      </c>
      <c r="E111" s="163"/>
      <c r="F111" s="139"/>
      <c r="G111" s="64"/>
      <c r="H111" s="178"/>
      <c r="I111" s="64"/>
      <c r="J111" s="62"/>
      <c r="K111" s="81"/>
    </row>
    <row r="112" spans="1:11">
      <c r="A112" s="15"/>
      <c r="B112" s="66"/>
      <c r="C112" s="672" t="s">
        <v>69</v>
      </c>
      <c r="D112" s="62" t="s">
        <v>554</v>
      </c>
      <c r="E112" s="163"/>
      <c r="F112" s="139"/>
      <c r="G112" s="64"/>
      <c r="H112" s="178"/>
      <c r="I112" s="64"/>
      <c r="J112" s="62"/>
      <c r="K112" s="15"/>
    </row>
    <row r="113" spans="1:11">
      <c r="A113" s="15"/>
      <c r="B113" s="66"/>
      <c r="C113" s="116"/>
      <c r="D113" s="68" t="s">
        <v>70</v>
      </c>
      <c r="E113" s="245">
        <v>80</v>
      </c>
      <c r="F113" s="69">
        <v>0</v>
      </c>
      <c r="G113" s="70"/>
      <c r="H113" s="69">
        <f>E113*F113</f>
        <v>0</v>
      </c>
      <c r="I113" s="64"/>
      <c r="J113" s="62"/>
      <c r="K113" s="15"/>
    </row>
    <row r="114" spans="1:11">
      <c r="A114" s="15"/>
      <c r="B114" s="66"/>
      <c r="C114" s="118"/>
      <c r="D114" s="62"/>
      <c r="E114" s="163"/>
      <c r="F114" s="73"/>
      <c r="G114" s="64"/>
      <c r="H114" s="73"/>
      <c r="I114" s="64"/>
      <c r="J114" s="62"/>
      <c r="K114" s="15"/>
    </row>
    <row r="115" spans="1:11" s="44" customFormat="1" ht="13.5" customHeight="1">
      <c r="B115" s="127"/>
      <c r="C115" s="56" t="s">
        <v>127</v>
      </c>
      <c r="D115" s="57" t="s">
        <v>31</v>
      </c>
      <c r="E115" s="213"/>
      <c r="F115" s="227"/>
      <c r="G115" s="58"/>
      <c r="H115" s="59"/>
      <c r="I115" s="84"/>
      <c r="J115" s="75"/>
    </row>
    <row r="116" spans="1:11" s="44" customFormat="1" ht="13.5" customHeight="1">
      <c r="B116" s="127"/>
      <c r="C116" s="107"/>
      <c r="D116" s="77"/>
      <c r="E116" s="214"/>
      <c r="F116" s="229"/>
      <c r="G116" s="78"/>
      <c r="H116" s="79"/>
      <c r="I116" s="78"/>
      <c r="J116" s="75"/>
    </row>
    <row r="117" spans="1:11" s="44" customFormat="1" ht="13.5" customHeight="1">
      <c r="B117" s="127"/>
      <c r="C117" s="118" t="s">
        <v>128</v>
      </c>
      <c r="D117" s="106" t="s">
        <v>129</v>
      </c>
      <c r="E117" s="164"/>
      <c r="F117" s="239"/>
      <c r="G117" s="192"/>
      <c r="H117" s="192"/>
      <c r="I117" s="128"/>
      <c r="J117" s="127"/>
    </row>
    <row r="118" spans="1:11" s="44" customFormat="1" ht="13.5" customHeight="1">
      <c r="B118" s="127"/>
      <c r="C118" s="118"/>
      <c r="D118" s="106" t="s">
        <v>130</v>
      </c>
      <c r="E118" s="164"/>
      <c r="F118" s="239"/>
      <c r="G118" s="192"/>
      <c r="H118" s="192"/>
      <c r="I118" s="128"/>
      <c r="J118" s="127"/>
    </row>
    <row r="119" spans="1:11" s="44" customFormat="1" ht="13.5" customHeight="1">
      <c r="B119" s="127"/>
      <c r="C119" s="116"/>
      <c r="D119" s="129" t="s">
        <v>32</v>
      </c>
      <c r="E119" s="674">
        <v>870</v>
      </c>
      <c r="F119" s="103">
        <v>0</v>
      </c>
      <c r="G119" s="130"/>
      <c r="H119" s="103">
        <f>E119*F119</f>
        <v>0</v>
      </c>
      <c r="I119" s="128"/>
      <c r="J119" s="127"/>
    </row>
    <row r="120" spans="1:11" s="75" customFormat="1">
      <c r="C120" s="118"/>
      <c r="D120" s="106"/>
      <c r="E120" s="448"/>
      <c r="F120" s="132"/>
      <c r="G120" s="132"/>
      <c r="H120" s="132"/>
      <c r="I120" s="128"/>
      <c r="J120" s="127"/>
    </row>
    <row r="121" spans="1:11" s="75" customFormat="1" ht="15" customHeight="1">
      <c r="C121" s="118" t="s">
        <v>556</v>
      </c>
      <c r="D121" s="823" t="s">
        <v>558</v>
      </c>
      <c r="E121" s="823"/>
      <c r="F121" s="823"/>
      <c r="G121" s="823"/>
      <c r="H121" s="447"/>
      <c r="I121" s="128"/>
      <c r="J121" s="127"/>
    </row>
    <row r="122" spans="1:11" s="75" customFormat="1">
      <c r="C122" s="118"/>
      <c r="D122" s="823"/>
      <c r="E122" s="823"/>
      <c r="F122" s="823"/>
      <c r="G122" s="823"/>
      <c r="H122" s="447"/>
      <c r="I122" s="128"/>
      <c r="J122" s="127"/>
    </row>
    <row r="123" spans="1:11" s="75" customFormat="1">
      <c r="C123" s="672" t="s">
        <v>69</v>
      </c>
      <c r="D123" s="62" t="s">
        <v>559</v>
      </c>
      <c r="E123" s="675"/>
      <c r="F123" s="675"/>
      <c r="G123" s="675"/>
      <c r="H123" s="447"/>
      <c r="I123" s="128"/>
      <c r="J123" s="127"/>
    </row>
    <row r="124" spans="1:11" s="75" customFormat="1">
      <c r="C124" s="116"/>
      <c r="D124" s="129" t="s">
        <v>32</v>
      </c>
      <c r="E124" s="674">
        <v>170</v>
      </c>
      <c r="F124" s="103">
        <v>0</v>
      </c>
      <c r="G124" s="130"/>
      <c r="H124" s="103">
        <f>E124*F124</f>
        <v>0</v>
      </c>
      <c r="I124" s="128"/>
      <c r="J124" s="127"/>
    </row>
    <row r="125" spans="1:11" s="75" customFormat="1">
      <c r="C125" s="118"/>
      <c r="D125" s="106"/>
      <c r="E125" s="673"/>
      <c r="F125" s="104"/>
      <c r="G125" s="132"/>
      <c r="H125" s="104"/>
      <c r="I125" s="128"/>
      <c r="J125" s="127"/>
    </row>
    <row r="126" spans="1:11" s="75" customFormat="1" ht="15" customHeight="1">
      <c r="C126" s="118" t="s">
        <v>555</v>
      </c>
      <c r="D126" s="823" t="s">
        <v>557</v>
      </c>
      <c r="E126" s="823"/>
      <c r="F126" s="823"/>
      <c r="G126" s="823"/>
      <c r="H126" s="447"/>
      <c r="I126" s="128"/>
      <c r="J126" s="127"/>
    </row>
    <row r="127" spans="1:11" s="75" customFormat="1" ht="15" customHeight="1">
      <c r="C127" s="118"/>
      <c r="D127" s="823"/>
      <c r="E127" s="823"/>
      <c r="F127" s="823"/>
      <c r="G127" s="823"/>
      <c r="H127" s="447"/>
      <c r="I127" s="128"/>
      <c r="J127" s="127"/>
    </row>
    <row r="128" spans="1:11" s="75" customFormat="1" ht="15" customHeight="1">
      <c r="C128" s="672" t="s">
        <v>69</v>
      </c>
      <c r="D128" s="62" t="s">
        <v>560</v>
      </c>
      <c r="E128" s="675"/>
      <c r="F128" s="675"/>
      <c r="G128" s="675"/>
      <c r="H128" s="447"/>
      <c r="I128" s="128"/>
      <c r="J128" s="127"/>
    </row>
    <row r="129" spans="2:14">
      <c r="B129" s="66"/>
      <c r="C129" s="116"/>
      <c r="D129" s="129" t="s">
        <v>32</v>
      </c>
      <c r="E129" s="674">
        <v>350</v>
      </c>
      <c r="F129" s="103">
        <v>0</v>
      </c>
      <c r="G129" s="130"/>
      <c r="H129" s="103">
        <f>E129*F129</f>
        <v>0</v>
      </c>
      <c r="I129" s="128"/>
      <c r="J129" s="127"/>
      <c r="K129" s="15"/>
    </row>
    <row r="130" spans="2:14">
      <c r="B130" s="66"/>
      <c r="C130" s="118"/>
      <c r="D130" s="131"/>
      <c r="E130" s="131"/>
      <c r="F130" s="165"/>
      <c r="G130" s="166"/>
      <c r="H130" s="137"/>
      <c r="I130" s="128"/>
      <c r="J130" s="127"/>
      <c r="K130" s="15"/>
      <c r="L130" s="158"/>
      <c r="M130" s="158"/>
      <c r="N130" s="158"/>
    </row>
    <row r="131" spans="2:14">
      <c r="B131" s="66"/>
      <c r="C131" s="56" t="s">
        <v>133</v>
      </c>
      <c r="D131" s="57" t="s">
        <v>33</v>
      </c>
      <c r="E131" s="213"/>
      <c r="F131" s="227"/>
      <c r="G131" s="58"/>
      <c r="H131" s="59"/>
      <c r="I131" s="84"/>
      <c r="J131" s="75"/>
      <c r="K131" s="15"/>
      <c r="L131" s="158"/>
      <c r="M131" s="158"/>
      <c r="N131" s="158"/>
    </row>
    <row r="132" spans="2:14">
      <c r="B132" s="66"/>
      <c r="C132" s="107"/>
      <c r="D132" s="77"/>
      <c r="E132" s="214"/>
      <c r="F132" s="229"/>
      <c r="G132" s="78"/>
      <c r="H132" s="79"/>
      <c r="I132" s="78"/>
      <c r="J132" s="75"/>
      <c r="K132" s="15"/>
      <c r="L132" s="158"/>
      <c r="M132" s="158"/>
      <c r="N132" s="158"/>
    </row>
    <row r="133" spans="2:14">
      <c r="B133" s="32"/>
      <c r="C133" s="133" t="s">
        <v>69</v>
      </c>
      <c r="D133" s="179" t="s">
        <v>520</v>
      </c>
      <c r="E133" s="222"/>
      <c r="F133" s="240"/>
      <c r="G133" s="180"/>
      <c r="H133" s="181"/>
      <c r="I133" s="78"/>
      <c r="J133" s="75"/>
      <c r="L133" s="158"/>
      <c r="M133" s="158"/>
      <c r="N133" s="158"/>
    </row>
    <row r="134" spans="2:14" ht="22.5" customHeight="1">
      <c r="B134" s="32"/>
      <c r="C134" s="37" t="s">
        <v>134</v>
      </c>
      <c r="D134" s="92" t="s">
        <v>135</v>
      </c>
      <c r="E134" s="223"/>
      <c r="F134" s="223"/>
      <c r="G134" s="37"/>
      <c r="H134" s="147"/>
      <c r="I134" s="71"/>
      <c r="J134" s="66"/>
      <c r="L134" s="158"/>
      <c r="M134" s="158"/>
      <c r="N134" s="158"/>
    </row>
    <row r="135" spans="2:14" ht="15" customHeight="1">
      <c r="B135" s="32"/>
      <c r="C135" s="37"/>
      <c r="D135" s="92" t="s">
        <v>136</v>
      </c>
      <c r="E135" s="223"/>
      <c r="F135" s="223"/>
      <c r="G135" s="37"/>
      <c r="H135" s="147"/>
      <c r="I135" s="71"/>
      <c r="J135" s="66"/>
    </row>
    <row r="136" spans="2:14">
      <c r="B136" s="32"/>
      <c r="C136" s="676" t="s">
        <v>69</v>
      </c>
      <c r="D136" s="37" t="s">
        <v>200</v>
      </c>
      <c r="E136" s="223"/>
      <c r="F136" s="223"/>
      <c r="G136" s="37"/>
      <c r="H136" s="147"/>
      <c r="I136" s="65"/>
      <c r="J136" s="66"/>
    </row>
    <row r="137" spans="2:14">
      <c r="B137" s="32"/>
      <c r="C137" s="129"/>
      <c r="D137" s="129" t="s">
        <v>85</v>
      </c>
      <c r="E137" s="68">
        <v>3.5</v>
      </c>
      <c r="F137" s="69">
        <v>0</v>
      </c>
      <c r="G137" s="70"/>
      <c r="H137" s="69">
        <f>E137*F137</f>
        <v>0</v>
      </c>
      <c r="I137" s="65"/>
      <c r="J137" s="66"/>
    </row>
    <row r="138" spans="2:14">
      <c r="B138" s="32"/>
      <c r="C138" s="106"/>
      <c r="D138" s="131"/>
      <c r="E138" s="162"/>
      <c r="F138" s="137"/>
      <c r="G138" s="139"/>
      <c r="H138" s="137"/>
      <c r="I138" s="32"/>
      <c r="J138" s="32"/>
    </row>
    <row r="139" spans="2:14" ht="42.75" customHeight="1">
      <c r="B139" s="66"/>
      <c r="C139" s="209" t="s">
        <v>561</v>
      </c>
      <c r="D139" s="808" t="s">
        <v>564</v>
      </c>
      <c r="E139" s="808"/>
      <c r="F139" s="808"/>
      <c r="G139" s="808"/>
      <c r="H139" s="664"/>
      <c r="I139" s="32"/>
      <c r="J139" s="32"/>
      <c r="K139" s="136"/>
    </row>
    <row r="140" spans="2:14">
      <c r="B140" s="32"/>
      <c r="C140" s="676" t="s">
        <v>69</v>
      </c>
      <c r="D140" s="808" t="s">
        <v>562</v>
      </c>
      <c r="E140" s="810"/>
      <c r="F140" s="810"/>
      <c r="G140" s="810"/>
      <c r="H140" s="147"/>
      <c r="I140" s="32"/>
      <c r="J140" s="32"/>
    </row>
    <row r="141" spans="2:14">
      <c r="B141" s="32"/>
      <c r="C141" s="129"/>
      <c r="D141" s="129" t="s">
        <v>85</v>
      </c>
      <c r="E141" s="68">
        <v>12</v>
      </c>
      <c r="F141" s="69">
        <v>0</v>
      </c>
      <c r="G141" s="70"/>
      <c r="H141" s="69">
        <f>E141*F141</f>
        <v>0</v>
      </c>
      <c r="I141" s="32"/>
      <c r="J141" s="32"/>
    </row>
    <row r="142" spans="2:14">
      <c r="B142" s="32"/>
      <c r="C142" s="106"/>
      <c r="D142" s="131"/>
      <c r="E142" s="162"/>
      <c r="F142" s="137"/>
      <c r="G142" s="139"/>
      <c r="H142" s="137"/>
      <c r="I142" s="32"/>
      <c r="J142" s="32"/>
    </row>
    <row r="143" spans="2:14" ht="30.75" customHeight="1">
      <c r="B143" s="66"/>
      <c r="C143" s="209" t="s">
        <v>521</v>
      </c>
      <c r="D143" s="808" t="s">
        <v>563</v>
      </c>
      <c r="E143" s="808"/>
      <c r="F143" s="808"/>
      <c r="G143" s="808"/>
      <c r="H143" s="664"/>
      <c r="I143" s="32"/>
      <c r="J143" s="32"/>
      <c r="K143" s="136"/>
    </row>
    <row r="144" spans="2:14">
      <c r="B144" s="32"/>
      <c r="C144" s="676" t="s">
        <v>69</v>
      </c>
      <c r="D144" s="808" t="s">
        <v>201</v>
      </c>
      <c r="E144" s="810"/>
      <c r="F144" s="810"/>
      <c r="G144" s="810"/>
      <c r="H144" s="147"/>
      <c r="I144" s="32"/>
      <c r="J144" s="32"/>
    </row>
    <row r="145" spans="2:12">
      <c r="B145" s="32"/>
      <c r="C145" s="129"/>
      <c r="D145" s="129" t="s">
        <v>85</v>
      </c>
      <c r="E145" s="68">
        <v>11</v>
      </c>
      <c r="F145" s="69">
        <v>0</v>
      </c>
      <c r="G145" s="70"/>
      <c r="H145" s="69">
        <f>E145*F145</f>
        <v>0</v>
      </c>
      <c r="I145" s="32"/>
      <c r="J145" s="32"/>
    </row>
    <row r="146" spans="2:12" s="75" customFormat="1">
      <c r="C146" s="106"/>
      <c r="D146" s="131"/>
      <c r="E146" s="162"/>
      <c r="F146" s="137"/>
      <c r="G146" s="139"/>
      <c r="H146" s="137"/>
      <c r="I146" s="32"/>
      <c r="J146" s="32"/>
    </row>
    <row r="147" spans="2:12" s="75" customFormat="1">
      <c r="C147" s="56" t="s">
        <v>153</v>
      </c>
      <c r="D147" s="57" t="s">
        <v>154</v>
      </c>
      <c r="E147" s="213"/>
      <c r="F147" s="238"/>
      <c r="G147" s="58"/>
      <c r="H147" s="59"/>
      <c r="I147" s="37"/>
      <c r="J147" s="37"/>
    </row>
    <row r="148" spans="2:12" ht="15.75" customHeight="1">
      <c r="C148" s="56" t="s">
        <v>161</v>
      </c>
      <c r="D148" s="57" t="s">
        <v>34</v>
      </c>
      <c r="E148" s="213"/>
      <c r="F148" s="227"/>
      <c r="G148" s="58"/>
      <c r="H148" s="59"/>
      <c r="I148" s="84"/>
      <c r="J148" s="75"/>
      <c r="K148" s="44"/>
      <c r="L148" s="44"/>
    </row>
    <row r="149" spans="2:12" ht="51" customHeight="1">
      <c r="C149" s="141" t="s">
        <v>174</v>
      </c>
      <c r="D149" s="824" t="s">
        <v>565</v>
      </c>
      <c r="E149" s="824"/>
      <c r="F149" s="824"/>
      <c r="G149" s="824"/>
      <c r="H149" s="147"/>
      <c r="I149" s="37"/>
      <c r="J149" s="37"/>
      <c r="K149" s="44"/>
      <c r="L149" s="44"/>
    </row>
    <row r="150" spans="2:12" ht="26.25" customHeight="1">
      <c r="C150" s="677" t="s">
        <v>69</v>
      </c>
      <c r="D150" s="810" t="s">
        <v>566</v>
      </c>
      <c r="E150" s="810"/>
      <c r="F150" s="810"/>
      <c r="G150" s="810"/>
      <c r="H150" s="147"/>
      <c r="I150" s="37"/>
      <c r="J150" s="37"/>
      <c r="K150" s="44"/>
      <c r="L150" s="44"/>
    </row>
    <row r="151" spans="2:12">
      <c r="C151" s="129"/>
      <c r="D151" s="129" t="s">
        <v>111</v>
      </c>
      <c r="E151" s="129">
        <v>3.5</v>
      </c>
      <c r="F151" s="103">
        <v>0</v>
      </c>
      <c r="G151" s="130"/>
      <c r="H151" s="103">
        <f>E151*F151</f>
        <v>0</v>
      </c>
      <c r="I151" s="37"/>
      <c r="J151" s="37"/>
      <c r="K151" s="44"/>
      <c r="L151" s="44"/>
    </row>
    <row r="152" spans="2:12" ht="16.5" customHeight="1">
      <c r="C152" s="141" t="s">
        <v>568</v>
      </c>
      <c r="D152" s="824" t="s">
        <v>569</v>
      </c>
      <c r="E152" s="824"/>
      <c r="F152" s="824"/>
      <c r="G152" s="824"/>
      <c r="H152" s="147"/>
      <c r="I152" s="37"/>
      <c r="J152" s="37"/>
      <c r="K152" s="44"/>
      <c r="L152" s="44"/>
    </row>
    <row r="153" spans="2:12" ht="37.5" customHeight="1">
      <c r="C153" s="677" t="s">
        <v>69</v>
      </c>
      <c r="D153" s="810" t="s">
        <v>570</v>
      </c>
      <c r="E153" s="810"/>
      <c r="F153" s="810"/>
      <c r="G153" s="810"/>
      <c r="H153" s="147"/>
      <c r="I153" s="37"/>
      <c r="J153" s="37"/>
      <c r="K153" s="44"/>
      <c r="L153" s="44"/>
    </row>
    <row r="154" spans="2:12">
      <c r="C154" s="129"/>
      <c r="D154" s="129" t="s">
        <v>111</v>
      </c>
      <c r="E154" s="129">
        <v>4.5</v>
      </c>
      <c r="F154" s="103">
        <v>0</v>
      </c>
      <c r="G154" s="130"/>
      <c r="H154" s="103">
        <f>E154*F154</f>
        <v>0</v>
      </c>
      <c r="I154" s="37"/>
      <c r="J154" s="37"/>
      <c r="K154" s="44"/>
      <c r="L154" s="44"/>
    </row>
    <row r="155" spans="2:12" ht="40.5" customHeight="1">
      <c r="C155" s="141" t="s">
        <v>571</v>
      </c>
      <c r="D155" s="824" t="s">
        <v>572</v>
      </c>
      <c r="E155" s="824"/>
      <c r="F155" s="824"/>
      <c r="G155" s="824"/>
      <c r="H155" s="147"/>
      <c r="I155" s="37"/>
      <c r="J155" s="37"/>
      <c r="K155" s="44"/>
      <c r="L155" s="44"/>
    </row>
    <row r="156" spans="2:12">
      <c r="C156" s="129"/>
      <c r="D156" s="129" t="s">
        <v>111</v>
      </c>
      <c r="E156" s="129">
        <v>4</v>
      </c>
      <c r="F156" s="103">
        <v>0</v>
      </c>
      <c r="G156" s="130"/>
      <c r="H156" s="103">
        <f>E156*F156</f>
        <v>0</v>
      </c>
      <c r="I156" s="37"/>
      <c r="J156" s="37"/>
      <c r="K156" s="44"/>
      <c r="L156" s="44"/>
    </row>
    <row r="157" spans="2:12">
      <c r="C157" s="37" t="s">
        <v>188</v>
      </c>
      <c r="D157" s="37" t="s">
        <v>189</v>
      </c>
      <c r="E157" s="223"/>
      <c r="F157" s="223"/>
      <c r="G157" s="37"/>
      <c r="H157" s="147"/>
    </row>
    <row r="158" spans="2:12" ht="15" customHeight="1">
      <c r="C158" s="676" t="s">
        <v>69</v>
      </c>
      <c r="D158" s="37" t="s">
        <v>567</v>
      </c>
      <c r="E158" s="223"/>
      <c r="F158" s="223"/>
      <c r="G158" s="37"/>
      <c r="H158" s="147"/>
    </row>
    <row r="159" spans="2:12">
      <c r="C159" s="129"/>
      <c r="D159" s="129" t="s">
        <v>111</v>
      </c>
      <c r="E159" s="129">
        <v>27</v>
      </c>
      <c r="F159" s="103">
        <v>0</v>
      </c>
      <c r="G159" s="130"/>
      <c r="H159" s="103">
        <f>E159*F159</f>
        <v>0</v>
      </c>
      <c r="J159" s="85"/>
      <c r="K159" s="85"/>
    </row>
    <row r="160" spans="2:12" s="85" customFormat="1" ht="16.5" customHeight="1">
      <c r="C160" s="106"/>
      <c r="D160" s="25"/>
      <c r="E160" s="162"/>
      <c r="F160" s="137"/>
      <c r="G160" s="64"/>
      <c r="H160" s="73"/>
      <c r="I160" s="12"/>
      <c r="J160" s="12"/>
    </row>
    <row r="161" spans="2:13">
      <c r="C161" s="96" t="s">
        <v>45</v>
      </c>
      <c r="D161" s="97" t="s">
        <v>183</v>
      </c>
      <c r="E161" s="217"/>
      <c r="F161" s="144"/>
      <c r="G161" s="123"/>
      <c r="H161" s="99">
        <f>SUM(H107:H160)</f>
        <v>0</v>
      </c>
      <c r="I161" s="124"/>
      <c r="J161" s="121"/>
      <c r="M161" s="85"/>
    </row>
    <row r="162" spans="2:13">
      <c r="C162" s="114"/>
      <c r="D162" s="113"/>
      <c r="E162" s="171"/>
      <c r="F162" s="145"/>
      <c r="G162" s="112"/>
      <c r="H162" s="115"/>
      <c r="I162" s="124"/>
      <c r="J162" s="121"/>
      <c r="M162" s="85"/>
    </row>
    <row r="163" spans="2:13" ht="15.75">
      <c r="C163" s="125" t="s">
        <v>46</v>
      </c>
      <c r="D163" s="51" t="s">
        <v>3</v>
      </c>
      <c r="E163" s="212"/>
      <c r="F163" s="226"/>
      <c r="G163" s="52"/>
      <c r="H163" s="101"/>
    </row>
    <row r="164" spans="2:13">
      <c r="C164" s="56" t="s">
        <v>23</v>
      </c>
      <c r="D164" s="57" t="s">
        <v>22</v>
      </c>
      <c r="E164" s="213"/>
      <c r="F164" s="227"/>
      <c r="G164" s="58"/>
      <c r="H164" s="59"/>
      <c r="I164" s="84"/>
      <c r="J164" s="75"/>
    </row>
    <row r="165" spans="2:13">
      <c r="C165" s="37" t="s">
        <v>184</v>
      </c>
      <c r="D165" s="85" t="s">
        <v>21</v>
      </c>
      <c r="E165" s="223"/>
      <c r="F165" s="223"/>
      <c r="G165" s="85"/>
      <c r="H165" s="134"/>
    </row>
    <row r="166" spans="2:13">
      <c r="C166" s="129"/>
      <c r="D166" s="135" t="s">
        <v>19</v>
      </c>
      <c r="E166" s="68">
        <v>10</v>
      </c>
      <c r="F166" s="69">
        <v>0</v>
      </c>
      <c r="G166" s="70"/>
      <c r="H166" s="69">
        <f>E166*F166</f>
        <v>0</v>
      </c>
    </row>
    <row r="167" spans="2:13">
      <c r="C167" s="37"/>
      <c r="D167" s="85"/>
      <c r="E167" s="62"/>
      <c r="F167" s="64"/>
      <c r="G167" s="64"/>
      <c r="H167" s="82"/>
    </row>
    <row r="168" spans="2:13">
      <c r="C168" s="37" t="s">
        <v>185</v>
      </c>
      <c r="D168" s="85" t="s">
        <v>20</v>
      </c>
      <c r="E168" s="81"/>
      <c r="F168" s="81"/>
      <c r="G168" s="81"/>
      <c r="H168" s="134"/>
    </row>
    <row r="169" spans="2:13">
      <c r="C169" s="129"/>
      <c r="D169" s="135" t="s">
        <v>19</v>
      </c>
      <c r="E169" s="68">
        <v>6</v>
      </c>
      <c r="F169" s="69">
        <v>0</v>
      </c>
      <c r="G169" s="70"/>
      <c r="H169" s="69">
        <f>E169*F169</f>
        <v>0</v>
      </c>
    </row>
    <row r="170" spans="2:13" s="95" customFormat="1">
      <c r="B170" s="12"/>
      <c r="C170" s="37"/>
      <c r="D170" s="85"/>
      <c r="E170" s="162"/>
      <c r="F170" s="139"/>
      <c r="G170" s="64"/>
      <c r="H170" s="82"/>
      <c r="I170" s="12"/>
      <c r="J170" s="12"/>
    </row>
    <row r="171" spans="2:13">
      <c r="C171" s="450" t="s">
        <v>326</v>
      </c>
      <c r="D171" s="451" t="s">
        <v>327</v>
      </c>
      <c r="E171" s="81"/>
      <c r="F171" s="81"/>
      <c r="G171" s="81"/>
      <c r="H171" s="134"/>
    </row>
    <row r="172" spans="2:13">
      <c r="C172" s="129"/>
      <c r="D172" s="135" t="s">
        <v>10</v>
      </c>
      <c r="E172" s="68">
        <v>1</v>
      </c>
      <c r="F172" s="69">
        <f>(H161+H101+H48)*0.1</f>
        <v>0</v>
      </c>
      <c r="G172" s="70"/>
      <c r="H172" s="69">
        <f>E172*F172</f>
        <v>0</v>
      </c>
    </row>
    <row r="173" spans="2:13" s="95" customFormat="1">
      <c r="B173" s="12"/>
      <c r="C173" s="37"/>
      <c r="D173" s="85"/>
      <c r="E173" s="162"/>
      <c r="F173" s="139"/>
      <c r="G173" s="64"/>
      <c r="H173" s="82"/>
      <c r="I173" s="12"/>
      <c r="J173" s="12"/>
    </row>
    <row r="174" spans="2:13">
      <c r="B174" s="95"/>
      <c r="C174" s="37" t="s">
        <v>186</v>
      </c>
      <c r="D174" s="85" t="s">
        <v>18</v>
      </c>
      <c r="E174" s="223"/>
      <c r="F174" s="223"/>
      <c r="G174" s="85"/>
      <c r="H174" s="134"/>
    </row>
    <row r="175" spans="2:13">
      <c r="C175" s="129"/>
      <c r="D175" s="135" t="s">
        <v>10</v>
      </c>
      <c r="E175" s="68">
        <v>1</v>
      </c>
      <c r="F175" s="69">
        <v>0</v>
      </c>
      <c r="G175" s="70"/>
      <c r="H175" s="69">
        <f>E175*F175</f>
        <v>0</v>
      </c>
    </row>
    <row r="176" spans="2:13">
      <c r="C176" s="106"/>
      <c r="D176" s="25"/>
      <c r="E176" s="162"/>
      <c r="F176" s="137"/>
      <c r="G176" s="64"/>
      <c r="H176" s="73"/>
    </row>
    <row r="177" spans="2:10">
      <c r="C177" s="96" t="s">
        <v>46</v>
      </c>
      <c r="D177" s="97" t="s">
        <v>187</v>
      </c>
      <c r="E177" s="217"/>
      <c r="F177" s="237"/>
      <c r="G177" s="123"/>
      <c r="H177" s="99">
        <f>SUM(H164:H176)</f>
        <v>0</v>
      </c>
    </row>
    <row r="178" spans="2:10">
      <c r="C178" s="37"/>
      <c r="D178" s="85"/>
      <c r="E178" s="223"/>
      <c r="F178" s="223"/>
      <c r="G178" s="85"/>
      <c r="H178" s="134"/>
    </row>
    <row r="179" spans="2:10">
      <c r="C179" s="37"/>
      <c r="D179" s="85"/>
      <c r="E179" s="223"/>
      <c r="F179" s="223"/>
      <c r="G179" s="85"/>
      <c r="H179" s="134"/>
    </row>
    <row r="180" spans="2:10">
      <c r="C180" s="37"/>
      <c r="D180" s="85"/>
      <c r="E180" s="223"/>
      <c r="F180" s="223"/>
      <c r="G180" s="85"/>
      <c r="H180" s="134"/>
      <c r="I180" s="85"/>
      <c r="J180" s="85"/>
    </row>
    <row r="181" spans="2:10">
      <c r="C181" s="37"/>
      <c r="D181" s="85"/>
      <c r="E181" s="223"/>
      <c r="F181" s="223"/>
      <c r="G181" s="85"/>
      <c r="H181" s="134"/>
      <c r="I181" s="85"/>
      <c r="J181" s="85"/>
    </row>
    <row r="182" spans="2:10">
      <c r="C182" s="37"/>
      <c r="D182" s="85"/>
      <c r="E182" s="223"/>
      <c r="F182" s="223"/>
      <c r="G182" s="85"/>
      <c r="H182" s="134"/>
      <c r="I182" s="85"/>
      <c r="J182" s="85"/>
    </row>
    <row r="183" spans="2:10" s="95" customFormat="1">
      <c r="B183" s="12"/>
      <c r="C183" s="37"/>
      <c r="D183" s="85"/>
      <c r="E183" s="223"/>
      <c r="F183" s="223"/>
      <c r="G183" s="85"/>
      <c r="H183" s="134"/>
      <c r="I183" s="85"/>
      <c r="J183" s="85"/>
    </row>
    <row r="184" spans="2:10">
      <c r="B184" s="95"/>
      <c r="C184" s="37"/>
      <c r="D184" s="85"/>
      <c r="E184" s="223"/>
      <c r="F184" s="223"/>
      <c r="G184" s="85"/>
      <c r="H184" s="134"/>
      <c r="I184" s="85"/>
      <c r="J184" s="85"/>
    </row>
    <row r="185" spans="2:10">
      <c r="C185" s="37"/>
      <c r="D185" s="85"/>
      <c r="E185" s="223"/>
      <c r="F185" s="223"/>
      <c r="G185" s="85"/>
      <c r="H185" s="134"/>
      <c r="I185" s="85"/>
      <c r="J185" s="85"/>
    </row>
    <row r="186" spans="2:10">
      <c r="C186" s="37"/>
      <c r="D186" s="85"/>
      <c r="E186" s="223"/>
      <c r="F186" s="223"/>
      <c r="G186" s="85"/>
      <c r="H186" s="134"/>
      <c r="I186" s="85"/>
      <c r="J186" s="85"/>
    </row>
    <row r="187" spans="2:10">
      <c r="C187" s="37"/>
      <c r="D187" s="85"/>
      <c r="E187" s="223"/>
      <c r="F187" s="223"/>
      <c r="G187" s="85"/>
      <c r="H187" s="134"/>
      <c r="I187" s="85"/>
      <c r="J187" s="85"/>
    </row>
    <row r="188" spans="2:10">
      <c r="C188" s="37"/>
      <c r="D188" s="85"/>
      <c r="E188" s="223"/>
      <c r="F188" s="223"/>
      <c r="G188" s="85"/>
      <c r="H188" s="134"/>
      <c r="I188" s="85"/>
      <c r="J188" s="85"/>
    </row>
    <row r="189" spans="2:10">
      <c r="C189" s="37"/>
      <c r="D189" s="85"/>
      <c r="E189" s="223"/>
      <c r="F189" s="223"/>
      <c r="G189" s="85"/>
      <c r="H189" s="134"/>
      <c r="I189" s="146"/>
      <c r="J189" s="146"/>
    </row>
    <row r="190" spans="2:10">
      <c r="C190" s="37"/>
      <c r="D190" s="85"/>
      <c r="E190" s="223"/>
      <c r="F190" s="223"/>
      <c r="G190" s="85"/>
      <c r="H190" s="134"/>
      <c r="I190" s="85"/>
      <c r="J190" s="85"/>
    </row>
    <row r="191" spans="2:10">
      <c r="C191" s="37"/>
      <c r="D191" s="85"/>
      <c r="E191" s="223"/>
      <c r="F191" s="223"/>
      <c r="G191" s="85"/>
      <c r="H191" s="134"/>
      <c r="I191" s="85"/>
      <c r="J191" s="85"/>
    </row>
    <row r="192" spans="2:10">
      <c r="C192" s="37"/>
      <c r="D192" s="85"/>
      <c r="E192" s="223"/>
      <c r="F192" s="223"/>
      <c r="G192" s="85"/>
      <c r="H192" s="134"/>
      <c r="I192" s="85"/>
      <c r="J192" s="85"/>
    </row>
    <row r="193" spans="3:10">
      <c r="C193" s="37"/>
      <c r="D193" s="85"/>
      <c r="E193" s="223"/>
      <c r="F193" s="223"/>
      <c r="G193" s="85"/>
      <c r="H193" s="134"/>
      <c r="I193" s="85"/>
      <c r="J193" s="85"/>
    </row>
    <row r="194" spans="3:10">
      <c r="C194" s="37"/>
      <c r="D194" s="85"/>
      <c r="E194" s="223"/>
      <c r="F194" s="223"/>
      <c r="G194" s="85"/>
      <c r="H194" s="134"/>
      <c r="I194" s="85"/>
      <c r="J194" s="85"/>
    </row>
    <row r="195" spans="3:10">
      <c r="C195" s="37"/>
      <c r="D195" s="85"/>
      <c r="E195" s="223"/>
      <c r="F195" s="223"/>
      <c r="G195" s="85"/>
      <c r="H195" s="134"/>
      <c r="I195" s="85"/>
      <c r="J195" s="85"/>
    </row>
    <row r="196" spans="3:10">
      <c r="C196" s="37"/>
      <c r="D196" s="85"/>
      <c r="E196" s="223"/>
      <c r="F196" s="223"/>
      <c r="G196" s="85"/>
      <c r="H196" s="134"/>
      <c r="I196" s="85"/>
      <c r="J196" s="85"/>
    </row>
    <row r="197" spans="3:10">
      <c r="C197" s="37"/>
      <c r="D197" s="85"/>
      <c r="E197" s="223"/>
      <c r="F197" s="223"/>
      <c r="G197" s="85"/>
      <c r="H197" s="134"/>
      <c r="I197" s="85"/>
      <c r="J197" s="85"/>
    </row>
    <row r="198" spans="3:10">
      <c r="C198" s="37"/>
      <c r="D198" s="85"/>
      <c r="E198" s="223"/>
      <c r="F198" s="223"/>
      <c r="G198" s="85"/>
      <c r="H198" s="134"/>
      <c r="I198" s="85"/>
      <c r="J198" s="85"/>
    </row>
    <row r="199" spans="3:10">
      <c r="C199" s="37"/>
      <c r="D199" s="85"/>
      <c r="E199" s="223"/>
      <c r="F199" s="223"/>
      <c r="G199" s="85"/>
      <c r="H199" s="134"/>
      <c r="I199" s="85"/>
      <c r="J199" s="85"/>
    </row>
    <row r="200" spans="3:10">
      <c r="C200" s="37"/>
      <c r="D200" s="85"/>
      <c r="E200" s="223"/>
      <c r="F200" s="223"/>
      <c r="G200" s="85"/>
      <c r="H200" s="134"/>
      <c r="I200" s="85"/>
      <c r="J200" s="85"/>
    </row>
    <row r="201" spans="3:10">
      <c r="C201" s="37"/>
      <c r="D201" s="85"/>
      <c r="E201" s="223"/>
      <c r="F201" s="223"/>
      <c r="G201" s="85"/>
      <c r="H201" s="134"/>
      <c r="I201" s="85"/>
      <c r="J201" s="85"/>
    </row>
    <row r="202" spans="3:10">
      <c r="C202" s="37"/>
      <c r="D202" s="85"/>
      <c r="E202" s="223"/>
      <c r="F202" s="223"/>
      <c r="G202" s="85"/>
      <c r="H202" s="134"/>
      <c r="I202" s="85"/>
      <c r="J202" s="85"/>
    </row>
    <row r="203" spans="3:10">
      <c r="C203" s="37"/>
      <c r="D203" s="85"/>
      <c r="E203" s="223"/>
      <c r="F203" s="223"/>
      <c r="G203" s="85"/>
      <c r="H203" s="134"/>
      <c r="I203" s="85"/>
      <c r="J203" s="85"/>
    </row>
    <row r="204" spans="3:10">
      <c r="C204" s="37"/>
      <c r="D204" s="85"/>
      <c r="E204" s="223"/>
      <c r="F204" s="223"/>
      <c r="G204" s="85"/>
      <c r="H204" s="134"/>
      <c r="I204" s="85"/>
      <c r="J204" s="85"/>
    </row>
    <row r="205" spans="3:10">
      <c r="C205" s="37"/>
      <c r="D205" s="85"/>
      <c r="E205" s="223"/>
      <c r="F205" s="223"/>
      <c r="G205" s="85"/>
      <c r="H205" s="134"/>
      <c r="I205" s="85"/>
      <c r="J205" s="85"/>
    </row>
    <row r="206" spans="3:10">
      <c r="C206" s="37"/>
      <c r="D206" s="85"/>
      <c r="E206" s="223"/>
      <c r="F206" s="223"/>
      <c r="G206" s="85"/>
      <c r="H206" s="134"/>
      <c r="I206" s="85"/>
      <c r="J206" s="85"/>
    </row>
    <row r="207" spans="3:10">
      <c r="C207" s="37"/>
      <c r="D207" s="85"/>
      <c r="E207" s="223"/>
      <c r="F207" s="223"/>
      <c r="G207" s="85"/>
      <c r="H207" s="134"/>
      <c r="I207" s="85"/>
      <c r="J207" s="85"/>
    </row>
    <row r="208" spans="3:10">
      <c r="C208" s="37"/>
      <c r="D208" s="85"/>
      <c r="E208" s="223"/>
      <c r="F208" s="223"/>
      <c r="G208" s="85"/>
      <c r="H208" s="134"/>
      <c r="I208" s="85"/>
      <c r="J208" s="85"/>
    </row>
    <row r="209" spans="3:10">
      <c r="C209" s="37"/>
      <c r="D209" s="85"/>
      <c r="E209" s="223"/>
      <c r="F209" s="223"/>
      <c r="G209" s="85"/>
      <c r="H209" s="134"/>
      <c r="I209" s="85"/>
      <c r="J209" s="85"/>
    </row>
    <row r="210" spans="3:10">
      <c r="C210" s="37"/>
      <c r="D210" s="85"/>
      <c r="E210" s="223"/>
      <c r="F210" s="223"/>
      <c r="G210" s="85"/>
      <c r="H210" s="134"/>
      <c r="I210" s="85"/>
      <c r="J210" s="85"/>
    </row>
    <row r="211" spans="3:10">
      <c r="C211" s="37"/>
      <c r="D211" s="85"/>
      <c r="E211" s="223"/>
      <c r="F211" s="223"/>
      <c r="G211" s="85"/>
      <c r="H211" s="134"/>
      <c r="I211" s="85"/>
      <c r="J211" s="85"/>
    </row>
    <row r="212" spans="3:10">
      <c r="C212" s="37"/>
      <c r="D212" s="85"/>
      <c r="E212" s="223"/>
      <c r="F212" s="223"/>
      <c r="G212" s="85"/>
      <c r="H212" s="134"/>
      <c r="I212" s="85"/>
      <c r="J212" s="85"/>
    </row>
    <row r="213" spans="3:10">
      <c r="C213" s="37"/>
      <c r="D213" s="85"/>
      <c r="E213" s="223"/>
      <c r="F213" s="223"/>
      <c r="G213" s="85"/>
      <c r="H213" s="134"/>
      <c r="I213" s="85"/>
      <c r="J213" s="85"/>
    </row>
    <row r="214" spans="3:10">
      <c r="C214" s="37"/>
      <c r="D214" s="85"/>
      <c r="E214" s="223"/>
      <c r="F214" s="223"/>
      <c r="G214" s="85"/>
      <c r="H214" s="134"/>
      <c r="I214" s="85"/>
      <c r="J214" s="85"/>
    </row>
    <row r="215" spans="3:10">
      <c r="C215" s="37"/>
      <c r="D215" s="85"/>
      <c r="E215" s="223"/>
      <c r="F215" s="223"/>
      <c r="G215" s="85"/>
      <c r="H215" s="134"/>
      <c r="I215" s="85"/>
      <c r="J215" s="85"/>
    </row>
    <row r="216" spans="3:10">
      <c r="C216" s="37"/>
      <c r="D216" s="85"/>
      <c r="E216" s="223"/>
      <c r="F216" s="223"/>
      <c r="G216" s="85"/>
      <c r="H216" s="134"/>
      <c r="I216" s="85"/>
      <c r="J216" s="85"/>
    </row>
    <row r="217" spans="3:10">
      <c r="C217" s="37"/>
      <c r="D217" s="85"/>
      <c r="E217" s="223"/>
      <c r="F217" s="223"/>
      <c r="G217" s="85"/>
      <c r="H217" s="134"/>
      <c r="I217" s="85"/>
      <c r="J217" s="85"/>
    </row>
    <row r="218" spans="3:10">
      <c r="C218" s="37"/>
      <c r="D218" s="85"/>
      <c r="E218" s="223"/>
      <c r="F218" s="223"/>
      <c r="G218" s="85"/>
      <c r="H218" s="134"/>
      <c r="I218" s="85"/>
      <c r="J218" s="85"/>
    </row>
    <row r="219" spans="3:10">
      <c r="C219" s="37"/>
      <c r="D219" s="85"/>
      <c r="E219" s="223"/>
      <c r="F219" s="223"/>
      <c r="G219" s="85"/>
      <c r="H219" s="134"/>
      <c r="I219" s="85"/>
      <c r="J219" s="85"/>
    </row>
    <row r="220" spans="3:10">
      <c r="C220" s="37"/>
      <c r="D220" s="85"/>
      <c r="E220" s="223"/>
      <c r="F220" s="223"/>
      <c r="G220" s="85"/>
      <c r="H220" s="134"/>
      <c r="I220" s="85"/>
      <c r="J220" s="85"/>
    </row>
    <row r="221" spans="3:10">
      <c r="C221" s="37"/>
      <c r="D221" s="85"/>
      <c r="E221" s="223"/>
      <c r="F221" s="223"/>
      <c r="G221" s="85"/>
      <c r="H221" s="134"/>
      <c r="I221" s="85"/>
      <c r="J221" s="85"/>
    </row>
    <row r="222" spans="3:10">
      <c r="C222" s="37"/>
      <c r="D222" s="85"/>
      <c r="E222" s="223"/>
      <c r="F222" s="223"/>
      <c r="G222" s="85"/>
      <c r="H222" s="134"/>
      <c r="I222" s="85"/>
      <c r="J222" s="85"/>
    </row>
    <row r="223" spans="3:10">
      <c r="C223" s="37"/>
      <c r="D223" s="85"/>
      <c r="E223" s="223"/>
      <c r="F223" s="223"/>
      <c r="G223" s="85"/>
      <c r="H223" s="134"/>
      <c r="I223" s="85"/>
      <c r="J223" s="85"/>
    </row>
    <row r="224" spans="3:10">
      <c r="C224" s="37"/>
      <c r="D224" s="85"/>
      <c r="E224" s="223"/>
      <c r="F224" s="223"/>
      <c r="G224" s="85"/>
      <c r="H224" s="134"/>
      <c r="I224" s="85"/>
      <c r="J224" s="85"/>
    </row>
    <row r="225" spans="3:10">
      <c r="C225" s="37"/>
      <c r="D225" s="85"/>
      <c r="E225" s="223"/>
      <c r="F225" s="223"/>
      <c r="G225" s="85"/>
      <c r="H225" s="134"/>
      <c r="I225" s="85"/>
      <c r="J225" s="85"/>
    </row>
    <row r="226" spans="3:10">
      <c r="C226" s="37"/>
      <c r="D226" s="85"/>
      <c r="E226" s="223"/>
      <c r="F226" s="223"/>
      <c r="G226" s="85"/>
      <c r="H226" s="134"/>
      <c r="I226" s="85"/>
      <c r="J226" s="85"/>
    </row>
    <row r="227" spans="3:10">
      <c r="C227" s="37"/>
      <c r="D227" s="85"/>
      <c r="E227" s="223"/>
      <c r="F227" s="223"/>
      <c r="G227" s="85"/>
      <c r="H227" s="134"/>
      <c r="I227" s="85"/>
      <c r="J227" s="85"/>
    </row>
    <row r="228" spans="3:10">
      <c r="C228" s="37"/>
      <c r="D228" s="85"/>
      <c r="E228" s="223"/>
      <c r="F228" s="223"/>
      <c r="G228" s="85"/>
      <c r="H228" s="134"/>
      <c r="I228" s="85"/>
      <c r="J228" s="85"/>
    </row>
    <row r="229" spans="3:10">
      <c r="C229" s="37"/>
      <c r="D229" s="85"/>
      <c r="E229" s="223"/>
      <c r="F229" s="223"/>
      <c r="G229" s="85"/>
      <c r="H229" s="134"/>
      <c r="I229" s="85"/>
      <c r="J229" s="85"/>
    </row>
    <row r="230" spans="3:10">
      <c r="C230" s="37"/>
      <c r="D230" s="85"/>
      <c r="E230" s="223"/>
      <c r="F230" s="223"/>
      <c r="G230" s="85"/>
      <c r="H230" s="134"/>
      <c r="I230" s="85"/>
      <c r="J230" s="85"/>
    </row>
    <row r="231" spans="3:10">
      <c r="C231" s="37"/>
      <c r="D231" s="85"/>
      <c r="E231" s="223"/>
      <c r="F231" s="223"/>
      <c r="G231" s="85"/>
      <c r="H231" s="134"/>
      <c r="I231" s="85"/>
      <c r="J231" s="85"/>
    </row>
    <row r="232" spans="3:10">
      <c r="C232" s="37"/>
      <c r="D232" s="85"/>
      <c r="E232" s="223"/>
      <c r="F232" s="223"/>
      <c r="G232" s="85"/>
      <c r="H232" s="134"/>
      <c r="I232" s="85"/>
      <c r="J232" s="85"/>
    </row>
    <row r="233" spans="3:10">
      <c r="C233" s="37"/>
      <c r="D233" s="85"/>
      <c r="E233" s="223"/>
      <c r="F233" s="223"/>
      <c r="G233" s="85"/>
      <c r="H233" s="134"/>
      <c r="I233" s="85"/>
      <c r="J233" s="85"/>
    </row>
    <row r="234" spans="3:10">
      <c r="C234" s="37"/>
      <c r="D234" s="85"/>
      <c r="E234" s="223"/>
      <c r="F234" s="223"/>
      <c r="G234" s="85"/>
      <c r="H234" s="134"/>
      <c r="I234" s="85"/>
      <c r="J234" s="85"/>
    </row>
    <row r="235" spans="3:10">
      <c r="D235" s="85"/>
      <c r="E235" s="223"/>
      <c r="F235" s="223"/>
      <c r="G235" s="85"/>
      <c r="H235" s="134"/>
      <c r="I235" s="85"/>
      <c r="J235" s="85"/>
    </row>
    <row r="236" spans="3:10">
      <c r="D236" s="85"/>
      <c r="E236" s="223"/>
      <c r="F236" s="223"/>
      <c r="G236" s="85"/>
      <c r="H236" s="134"/>
      <c r="I236" s="85"/>
      <c r="J236" s="85"/>
    </row>
    <row r="237" spans="3:10">
      <c r="D237" s="85"/>
      <c r="E237" s="223"/>
      <c r="F237" s="223"/>
      <c r="G237" s="85"/>
      <c r="H237" s="134"/>
      <c r="I237" s="85"/>
      <c r="J237" s="85"/>
    </row>
    <row r="238" spans="3:10">
      <c r="D238" s="85"/>
      <c r="E238" s="223"/>
      <c r="F238" s="223"/>
      <c r="G238" s="85"/>
      <c r="H238" s="134"/>
      <c r="I238" s="85"/>
      <c r="J238" s="85"/>
    </row>
    <row r="239" spans="3:10">
      <c r="D239" s="85"/>
      <c r="E239" s="223"/>
      <c r="F239" s="223"/>
      <c r="G239" s="85"/>
      <c r="H239" s="134"/>
      <c r="I239" s="85"/>
      <c r="J239" s="85"/>
    </row>
    <row r="240" spans="3:10">
      <c r="D240" s="85"/>
      <c r="E240" s="223"/>
      <c r="F240" s="223"/>
      <c r="G240" s="85"/>
      <c r="H240" s="134"/>
      <c r="I240" s="85"/>
      <c r="J240" s="85"/>
    </row>
    <row r="241" spans="4:10">
      <c r="D241" s="85"/>
      <c r="E241" s="223"/>
      <c r="F241" s="223"/>
      <c r="G241" s="85"/>
      <c r="H241" s="134"/>
      <c r="I241" s="85"/>
      <c r="J241" s="85"/>
    </row>
    <row r="242" spans="4:10">
      <c r="D242" s="85"/>
      <c r="E242" s="223"/>
      <c r="F242" s="223"/>
      <c r="G242" s="85"/>
      <c r="H242" s="134"/>
      <c r="I242" s="85"/>
      <c r="J242" s="85"/>
    </row>
    <row r="243" spans="4:10">
      <c r="D243" s="85"/>
      <c r="E243" s="223"/>
      <c r="F243" s="223"/>
      <c r="G243" s="85"/>
      <c r="H243" s="134"/>
      <c r="I243" s="85"/>
      <c r="J243" s="85"/>
    </row>
    <row r="244" spans="4:10">
      <c r="D244" s="85"/>
      <c r="E244" s="223"/>
      <c r="F244" s="223"/>
      <c r="G244" s="85"/>
      <c r="H244" s="134"/>
      <c r="I244" s="85"/>
      <c r="J244" s="85"/>
    </row>
    <row r="245" spans="4:10">
      <c r="D245" s="85"/>
      <c r="E245" s="223"/>
      <c r="F245" s="223"/>
      <c r="G245" s="85"/>
      <c r="H245" s="134"/>
      <c r="I245" s="85"/>
      <c r="J245" s="85"/>
    </row>
    <row r="246" spans="4:10">
      <c r="D246" s="85"/>
      <c r="E246" s="223"/>
      <c r="F246" s="223"/>
      <c r="G246" s="85"/>
      <c r="H246" s="134"/>
      <c r="I246" s="85"/>
      <c r="J246" s="85"/>
    </row>
    <row r="247" spans="4:10">
      <c r="D247" s="85"/>
      <c r="E247" s="223"/>
      <c r="F247" s="223"/>
      <c r="G247" s="85"/>
      <c r="H247" s="134"/>
      <c r="I247" s="85"/>
      <c r="J247" s="85"/>
    </row>
    <row r="248" spans="4:10">
      <c r="D248" s="85"/>
      <c r="E248" s="223"/>
      <c r="F248" s="223"/>
      <c r="G248" s="85"/>
      <c r="H248" s="134"/>
      <c r="I248" s="85"/>
      <c r="J248" s="85"/>
    </row>
    <row r="249" spans="4:10">
      <c r="D249" s="85"/>
      <c r="E249" s="223"/>
      <c r="F249" s="223"/>
      <c r="G249" s="85"/>
      <c r="H249" s="134"/>
      <c r="I249" s="85"/>
      <c r="J249" s="85"/>
    </row>
    <row r="250" spans="4:10">
      <c r="D250" s="85"/>
      <c r="E250" s="223"/>
      <c r="F250" s="223"/>
      <c r="G250" s="85"/>
      <c r="H250" s="85"/>
      <c r="I250" s="85"/>
      <c r="J250" s="85"/>
    </row>
    <row r="251" spans="4:10">
      <c r="D251" s="85"/>
      <c r="E251" s="223"/>
      <c r="F251" s="223"/>
      <c r="G251" s="85"/>
      <c r="H251" s="85"/>
      <c r="I251" s="85"/>
      <c r="J251" s="85"/>
    </row>
    <row r="252" spans="4:10">
      <c r="D252" s="85"/>
      <c r="E252" s="223"/>
      <c r="F252" s="223"/>
      <c r="G252" s="85"/>
      <c r="H252" s="85"/>
      <c r="I252" s="85"/>
      <c r="J252" s="85"/>
    </row>
    <row r="253" spans="4:10">
      <c r="D253" s="85"/>
      <c r="E253" s="223"/>
      <c r="F253" s="223"/>
      <c r="G253" s="85"/>
      <c r="H253" s="85"/>
      <c r="I253" s="85"/>
      <c r="J253" s="85"/>
    </row>
    <row r="254" spans="4:10">
      <c r="D254" s="85"/>
      <c r="E254" s="223"/>
      <c r="F254" s="223"/>
      <c r="G254" s="85"/>
      <c r="H254" s="85"/>
      <c r="I254" s="85"/>
      <c r="J254" s="85"/>
    </row>
    <row r="255" spans="4:10">
      <c r="D255" s="85"/>
      <c r="E255" s="223"/>
      <c r="F255" s="223"/>
      <c r="G255" s="85"/>
      <c r="H255" s="85"/>
      <c r="I255" s="85"/>
      <c r="J255" s="85"/>
    </row>
    <row r="256" spans="4:10">
      <c r="D256" s="85"/>
      <c r="E256" s="223"/>
      <c r="F256" s="223"/>
      <c r="G256" s="85"/>
      <c r="H256" s="85"/>
      <c r="I256" s="85"/>
      <c r="J256" s="85"/>
    </row>
    <row r="257" spans="4:10">
      <c r="D257" s="85"/>
      <c r="E257" s="223"/>
      <c r="F257" s="223"/>
      <c r="G257" s="85"/>
      <c r="H257" s="85"/>
      <c r="I257" s="85"/>
      <c r="J257" s="85"/>
    </row>
    <row r="258" spans="4:10">
      <c r="D258" s="85"/>
      <c r="E258" s="223"/>
      <c r="F258" s="223"/>
      <c r="G258" s="85"/>
      <c r="H258" s="85"/>
      <c r="I258" s="85"/>
      <c r="J258" s="85"/>
    </row>
    <row r="259" spans="4:10">
      <c r="D259" s="85"/>
      <c r="E259" s="223"/>
      <c r="F259" s="223"/>
      <c r="G259" s="85"/>
      <c r="H259" s="85"/>
      <c r="I259" s="85"/>
      <c r="J259" s="85"/>
    </row>
    <row r="260" spans="4:10">
      <c r="D260" s="85"/>
      <c r="E260" s="223"/>
      <c r="F260" s="223"/>
      <c r="G260" s="85"/>
      <c r="H260" s="85"/>
      <c r="I260" s="85"/>
      <c r="J260" s="85"/>
    </row>
    <row r="261" spans="4:10">
      <c r="D261" s="85"/>
      <c r="E261" s="223"/>
      <c r="F261" s="223"/>
      <c r="G261" s="85"/>
      <c r="H261" s="85"/>
      <c r="I261" s="85"/>
      <c r="J261" s="85"/>
    </row>
    <row r="262" spans="4:10">
      <c r="D262" s="85"/>
      <c r="E262" s="223"/>
      <c r="F262" s="223"/>
      <c r="G262" s="85"/>
      <c r="H262" s="85"/>
      <c r="I262" s="85"/>
      <c r="J262" s="85"/>
    </row>
    <row r="263" spans="4:10">
      <c r="D263" s="85"/>
      <c r="E263" s="223"/>
      <c r="F263" s="223"/>
      <c r="G263" s="85"/>
      <c r="H263" s="85"/>
      <c r="I263" s="85"/>
      <c r="J263" s="85"/>
    </row>
    <row r="264" spans="4:10">
      <c r="D264" s="85"/>
      <c r="E264" s="223"/>
      <c r="F264" s="223"/>
      <c r="G264" s="85"/>
      <c r="H264" s="85"/>
      <c r="I264" s="85"/>
      <c r="J264" s="85"/>
    </row>
    <row r="265" spans="4:10">
      <c r="D265" s="85"/>
      <c r="E265" s="223"/>
      <c r="F265" s="223"/>
      <c r="G265" s="85"/>
      <c r="H265" s="85"/>
      <c r="I265" s="85"/>
      <c r="J265" s="85"/>
    </row>
    <row r="266" spans="4:10">
      <c r="D266" s="85"/>
      <c r="E266" s="223"/>
      <c r="F266" s="223"/>
      <c r="G266" s="85"/>
      <c r="H266" s="85"/>
      <c r="I266" s="85"/>
      <c r="J266" s="85"/>
    </row>
    <row r="267" spans="4:10">
      <c r="D267" s="85"/>
      <c r="E267" s="223"/>
      <c r="F267" s="223"/>
      <c r="G267" s="85"/>
      <c r="H267" s="85"/>
      <c r="I267" s="85"/>
      <c r="J267" s="85"/>
    </row>
    <row r="268" spans="4:10">
      <c r="D268" s="85"/>
      <c r="E268" s="223"/>
      <c r="F268" s="223"/>
      <c r="G268" s="85"/>
      <c r="H268" s="85"/>
      <c r="I268" s="85"/>
      <c r="J268" s="85"/>
    </row>
    <row r="269" spans="4:10">
      <c r="D269" s="85"/>
      <c r="E269" s="223"/>
      <c r="F269" s="223"/>
      <c r="G269" s="85"/>
      <c r="H269" s="85"/>
      <c r="I269" s="85"/>
      <c r="J269" s="85"/>
    </row>
    <row r="270" spans="4:10">
      <c r="D270" s="85"/>
      <c r="E270" s="223"/>
      <c r="F270" s="223"/>
      <c r="G270" s="85"/>
      <c r="H270" s="85"/>
      <c r="I270" s="85"/>
      <c r="J270" s="85"/>
    </row>
    <row r="271" spans="4:10">
      <c r="D271" s="85"/>
      <c r="E271" s="223"/>
      <c r="F271" s="223"/>
      <c r="G271" s="85"/>
      <c r="H271" s="85"/>
      <c r="I271" s="85"/>
      <c r="J271" s="85"/>
    </row>
    <row r="272" spans="4:10">
      <c r="D272" s="85"/>
      <c r="E272" s="223"/>
      <c r="F272" s="223"/>
      <c r="G272" s="85"/>
      <c r="H272" s="85"/>
      <c r="I272" s="85"/>
      <c r="J272" s="85"/>
    </row>
    <row r="273" spans="4:10">
      <c r="D273" s="85"/>
      <c r="E273" s="223"/>
      <c r="F273" s="223"/>
      <c r="G273" s="85"/>
      <c r="H273" s="85"/>
      <c r="I273" s="85"/>
      <c r="J273" s="85"/>
    </row>
    <row r="274" spans="4:10">
      <c r="D274" s="85"/>
      <c r="E274" s="223"/>
      <c r="F274" s="223"/>
      <c r="G274" s="85"/>
      <c r="H274" s="85"/>
      <c r="I274" s="85"/>
      <c r="J274" s="85"/>
    </row>
    <row r="275" spans="4:10">
      <c r="D275" s="85"/>
      <c r="E275" s="223"/>
      <c r="F275" s="223"/>
      <c r="G275" s="85"/>
      <c r="H275" s="85"/>
      <c r="I275" s="85"/>
      <c r="J275" s="85"/>
    </row>
    <row r="276" spans="4:10">
      <c r="D276" s="85"/>
      <c r="E276" s="223"/>
      <c r="F276" s="223"/>
      <c r="G276" s="85"/>
      <c r="H276" s="85"/>
      <c r="I276" s="85"/>
      <c r="J276" s="85"/>
    </row>
    <row r="277" spans="4:10">
      <c r="D277" s="85"/>
      <c r="E277" s="223"/>
      <c r="F277" s="223"/>
      <c r="G277" s="85"/>
      <c r="H277" s="85"/>
      <c r="I277" s="85"/>
      <c r="J277" s="85"/>
    </row>
    <row r="278" spans="4:10">
      <c r="D278" s="85"/>
      <c r="E278" s="223"/>
      <c r="F278" s="223"/>
      <c r="G278" s="85"/>
      <c r="H278" s="85"/>
      <c r="I278" s="85"/>
      <c r="J278" s="85"/>
    </row>
    <row r="279" spans="4:10">
      <c r="D279" s="85"/>
      <c r="E279" s="223"/>
      <c r="F279" s="223"/>
      <c r="G279" s="85"/>
      <c r="H279" s="85"/>
      <c r="I279" s="85"/>
      <c r="J279" s="85"/>
    </row>
    <row r="280" spans="4:10">
      <c r="D280" s="85"/>
      <c r="E280" s="223"/>
      <c r="F280" s="223"/>
      <c r="G280" s="85"/>
      <c r="H280" s="85"/>
      <c r="I280" s="85"/>
      <c r="J280" s="85"/>
    </row>
    <row r="281" spans="4:10">
      <c r="D281" s="85"/>
      <c r="E281" s="223"/>
      <c r="F281" s="223"/>
      <c r="G281" s="85"/>
      <c r="H281" s="85"/>
      <c r="I281" s="85"/>
      <c r="J281" s="85"/>
    </row>
    <row r="282" spans="4:10">
      <c r="D282" s="85"/>
      <c r="E282" s="223"/>
      <c r="F282" s="223"/>
      <c r="G282" s="85"/>
      <c r="H282" s="85"/>
      <c r="I282" s="85"/>
      <c r="J282" s="85"/>
    </row>
    <row r="283" spans="4:10">
      <c r="D283" s="85"/>
      <c r="E283" s="223"/>
      <c r="F283" s="223"/>
      <c r="G283" s="85"/>
      <c r="H283" s="85"/>
      <c r="I283" s="85"/>
      <c r="J283" s="85"/>
    </row>
    <row r="284" spans="4:10">
      <c r="D284" s="85"/>
      <c r="E284" s="223"/>
      <c r="F284" s="223"/>
      <c r="G284" s="85"/>
      <c r="H284" s="85"/>
      <c r="I284" s="85"/>
      <c r="J284" s="85"/>
    </row>
    <row r="285" spans="4:10">
      <c r="D285" s="85"/>
      <c r="E285" s="223"/>
      <c r="F285" s="223"/>
      <c r="G285" s="85"/>
      <c r="H285" s="85"/>
      <c r="I285" s="85"/>
      <c r="J285" s="85"/>
    </row>
    <row r="286" spans="4:10">
      <c r="D286" s="85"/>
      <c r="E286" s="223"/>
      <c r="F286" s="223"/>
      <c r="G286" s="85"/>
      <c r="H286" s="85"/>
      <c r="I286" s="85"/>
      <c r="J286" s="85"/>
    </row>
    <row r="287" spans="4:10">
      <c r="D287" s="85"/>
      <c r="E287" s="223"/>
      <c r="F287" s="223"/>
      <c r="G287" s="85"/>
      <c r="H287" s="85"/>
      <c r="I287" s="85"/>
      <c r="J287" s="85"/>
    </row>
    <row r="288" spans="4:10">
      <c r="D288" s="85"/>
      <c r="E288" s="223"/>
      <c r="F288" s="223"/>
      <c r="G288" s="85"/>
      <c r="H288" s="85"/>
      <c r="I288" s="85"/>
      <c r="J288" s="85"/>
    </row>
    <row r="289" spans="4:10">
      <c r="D289" s="85"/>
      <c r="E289" s="223"/>
      <c r="F289" s="223"/>
      <c r="G289" s="85"/>
      <c r="H289" s="85"/>
      <c r="I289" s="85"/>
      <c r="J289" s="85"/>
    </row>
    <row r="290" spans="4:10">
      <c r="D290" s="85"/>
      <c r="E290" s="223"/>
      <c r="F290" s="223"/>
      <c r="G290" s="85"/>
      <c r="H290" s="85"/>
      <c r="I290" s="85"/>
      <c r="J290" s="85"/>
    </row>
    <row r="291" spans="4:10">
      <c r="D291" s="85"/>
      <c r="E291" s="223"/>
      <c r="F291" s="223"/>
      <c r="G291" s="85"/>
      <c r="H291" s="85"/>
      <c r="I291" s="85"/>
      <c r="J291" s="85"/>
    </row>
    <row r="292" spans="4:10">
      <c r="D292" s="85"/>
      <c r="E292" s="223"/>
      <c r="F292" s="223"/>
      <c r="G292" s="85"/>
      <c r="H292" s="85"/>
      <c r="I292" s="85"/>
      <c r="J292" s="85"/>
    </row>
    <row r="293" spans="4:10">
      <c r="D293" s="85"/>
      <c r="E293" s="223"/>
      <c r="F293" s="223"/>
      <c r="G293" s="85"/>
      <c r="H293" s="85"/>
      <c r="I293" s="85"/>
      <c r="J293" s="85"/>
    </row>
    <row r="294" spans="4:10">
      <c r="D294" s="85"/>
      <c r="E294" s="223"/>
      <c r="F294" s="223"/>
      <c r="G294" s="85"/>
      <c r="H294" s="85"/>
      <c r="I294" s="85"/>
      <c r="J294" s="85"/>
    </row>
    <row r="295" spans="4:10">
      <c r="D295" s="85"/>
      <c r="E295" s="223"/>
      <c r="F295" s="223"/>
      <c r="G295" s="85"/>
      <c r="H295" s="85"/>
      <c r="I295" s="85"/>
      <c r="J295" s="85"/>
    </row>
    <row r="296" spans="4:10">
      <c r="D296" s="85"/>
      <c r="E296" s="223"/>
      <c r="F296" s="223"/>
      <c r="G296" s="85"/>
      <c r="H296" s="85"/>
      <c r="I296" s="85"/>
      <c r="J296" s="85"/>
    </row>
    <row r="297" spans="4:10">
      <c r="D297" s="85"/>
      <c r="E297" s="223"/>
      <c r="F297" s="223"/>
      <c r="G297" s="85"/>
      <c r="H297" s="85"/>
      <c r="I297" s="85"/>
      <c r="J297" s="85"/>
    </row>
    <row r="298" spans="4:10">
      <c r="D298" s="85"/>
      <c r="E298" s="223"/>
      <c r="F298" s="223"/>
      <c r="G298" s="85"/>
      <c r="H298" s="85"/>
      <c r="I298" s="85"/>
      <c r="J298" s="85"/>
    </row>
    <row r="299" spans="4:10">
      <c r="D299" s="85"/>
      <c r="E299" s="223"/>
      <c r="F299" s="223"/>
      <c r="G299" s="85"/>
      <c r="H299" s="85"/>
      <c r="I299" s="85"/>
      <c r="J299" s="85"/>
    </row>
    <row r="300" spans="4:10">
      <c r="D300" s="85"/>
      <c r="E300" s="223"/>
      <c r="F300" s="223"/>
      <c r="G300" s="85"/>
      <c r="H300" s="85"/>
      <c r="I300" s="85"/>
      <c r="J300" s="85"/>
    </row>
    <row r="301" spans="4:10">
      <c r="D301" s="85"/>
      <c r="E301" s="223"/>
      <c r="F301" s="223"/>
      <c r="G301" s="85"/>
      <c r="H301" s="85"/>
      <c r="I301" s="85"/>
      <c r="J301" s="85"/>
    </row>
    <row r="302" spans="4:10">
      <c r="D302" s="85"/>
      <c r="E302" s="223"/>
      <c r="F302" s="223"/>
      <c r="G302" s="85"/>
      <c r="H302" s="85"/>
      <c r="I302" s="85"/>
      <c r="J302" s="85"/>
    </row>
    <row r="303" spans="4:10">
      <c r="D303" s="85"/>
      <c r="E303" s="223"/>
      <c r="F303" s="223"/>
      <c r="G303" s="85"/>
      <c r="H303" s="85"/>
      <c r="I303" s="85"/>
      <c r="J303" s="85"/>
    </row>
    <row r="304" spans="4:10">
      <c r="D304" s="85"/>
      <c r="E304" s="223"/>
      <c r="F304" s="223"/>
      <c r="G304" s="85"/>
      <c r="H304" s="85"/>
      <c r="I304" s="85"/>
      <c r="J304" s="85"/>
    </row>
    <row r="305" spans="4:10">
      <c r="D305" s="85"/>
      <c r="E305" s="223"/>
      <c r="F305" s="223"/>
      <c r="G305" s="85"/>
      <c r="H305" s="85"/>
      <c r="I305" s="85"/>
      <c r="J305" s="85"/>
    </row>
    <row r="306" spans="4:10">
      <c r="D306" s="85"/>
      <c r="E306" s="223"/>
      <c r="F306" s="223"/>
      <c r="G306" s="85"/>
      <c r="H306" s="85"/>
      <c r="I306" s="85"/>
      <c r="J306" s="85"/>
    </row>
    <row r="307" spans="4:10">
      <c r="D307" s="85"/>
      <c r="E307" s="223"/>
      <c r="F307" s="223"/>
      <c r="G307" s="85"/>
      <c r="H307" s="85"/>
      <c r="I307" s="85"/>
      <c r="J307" s="85"/>
    </row>
    <row r="308" spans="4:10">
      <c r="D308" s="85"/>
      <c r="E308" s="223"/>
      <c r="F308" s="223"/>
      <c r="G308" s="85"/>
      <c r="H308" s="85"/>
      <c r="I308" s="85"/>
      <c r="J308" s="85"/>
    </row>
    <row r="309" spans="4:10">
      <c r="D309" s="85"/>
      <c r="E309" s="223"/>
      <c r="F309" s="223"/>
      <c r="G309" s="85"/>
      <c r="H309" s="85"/>
      <c r="I309" s="85"/>
      <c r="J309" s="85"/>
    </row>
    <row r="310" spans="4:10">
      <c r="D310" s="85"/>
      <c r="E310" s="223"/>
      <c r="F310" s="223"/>
      <c r="G310" s="85"/>
      <c r="H310" s="85"/>
      <c r="I310" s="85"/>
      <c r="J310" s="85"/>
    </row>
    <row r="311" spans="4:10">
      <c r="D311" s="85"/>
      <c r="E311" s="223"/>
      <c r="F311" s="223"/>
      <c r="G311" s="85"/>
      <c r="H311" s="85"/>
      <c r="I311" s="85"/>
      <c r="J311" s="85"/>
    </row>
    <row r="312" spans="4:10">
      <c r="D312" s="85"/>
      <c r="E312" s="223"/>
      <c r="F312" s="223"/>
      <c r="G312" s="85"/>
      <c r="H312" s="85"/>
      <c r="I312" s="85"/>
      <c r="J312" s="85"/>
    </row>
    <row r="313" spans="4:10">
      <c r="D313" s="85"/>
      <c r="E313" s="223"/>
      <c r="F313" s="223"/>
      <c r="G313" s="85"/>
      <c r="H313" s="85"/>
      <c r="I313" s="85"/>
      <c r="J313" s="85"/>
    </row>
    <row r="314" spans="4:10">
      <c r="D314" s="85"/>
      <c r="E314" s="223"/>
      <c r="F314" s="223"/>
      <c r="G314" s="85"/>
      <c r="H314" s="85"/>
      <c r="I314" s="85"/>
      <c r="J314" s="85"/>
    </row>
    <row r="315" spans="4:10">
      <c r="D315" s="85"/>
      <c r="E315" s="223"/>
      <c r="F315" s="223"/>
      <c r="G315" s="85"/>
      <c r="H315" s="85"/>
      <c r="I315" s="85"/>
      <c r="J315" s="85"/>
    </row>
    <row r="316" spans="4:10">
      <c r="D316" s="85"/>
      <c r="E316" s="223"/>
      <c r="F316" s="223"/>
      <c r="G316" s="85"/>
      <c r="H316" s="85"/>
      <c r="I316" s="85"/>
      <c r="J316" s="85"/>
    </row>
    <row r="317" spans="4:10">
      <c r="D317" s="85"/>
      <c r="E317" s="223"/>
      <c r="F317" s="223"/>
      <c r="G317" s="85"/>
      <c r="H317" s="85"/>
      <c r="I317" s="85"/>
      <c r="J317" s="85"/>
    </row>
    <row r="318" spans="4:10">
      <c r="D318" s="85"/>
      <c r="E318" s="223"/>
      <c r="F318" s="223"/>
      <c r="G318" s="85"/>
      <c r="H318" s="85"/>
      <c r="I318" s="85"/>
      <c r="J318" s="85"/>
    </row>
    <row r="319" spans="4:10">
      <c r="D319" s="85"/>
      <c r="E319" s="223"/>
      <c r="F319" s="223"/>
      <c r="G319" s="85"/>
      <c r="H319" s="85"/>
      <c r="I319" s="85"/>
      <c r="J319" s="85"/>
    </row>
  </sheetData>
  <mergeCells count="18">
    <mergeCell ref="D149:G149"/>
    <mergeCell ref="D152:G152"/>
    <mergeCell ref="D153:G153"/>
    <mergeCell ref="D155:G155"/>
    <mergeCell ref="D150:G150"/>
    <mergeCell ref="D57:G57"/>
    <mergeCell ref="D60:H62"/>
    <mergeCell ref="D74:G75"/>
    <mergeCell ref="D84:H84"/>
    <mergeCell ref="D89:H89"/>
    <mergeCell ref="N77:W79"/>
    <mergeCell ref="D140:G140"/>
    <mergeCell ref="D143:G143"/>
    <mergeCell ref="D144:G144"/>
    <mergeCell ref="D80:H80"/>
    <mergeCell ref="D121:G122"/>
    <mergeCell ref="D126:G127"/>
    <mergeCell ref="D139:G139"/>
  </mergeCells>
  <pageMargins left="1.1811023622047245" right="0.59055118110236227" top="0.98425196850393704" bottom="0.98425196850393704" header="0" footer="0"/>
  <pageSetup paperSize="9" firstPageNumber="2" orientation="portrait" useFirstPageNumber="1" r:id="rId1"/>
  <headerFooter alignWithMargins="0">
    <oddHeader>&amp;C&amp;8NADOMESTNI  MOST čez Lokvanjski potok</oddHeader>
    <oddFooter>&amp;CStran &amp;P</oddFooter>
  </headerFooter>
  <rowBreaks count="5" manualBreakCount="5">
    <brk id="36" min="1" max="7" man="1"/>
    <brk id="77" min="1" max="7" man="1"/>
    <brk id="113" min="1" max="7" man="1"/>
    <brk id="145" min="1" max="7" man="1"/>
    <brk id="17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60"/>
  <sheetViews>
    <sheetView view="pageBreakPreview" topLeftCell="B43" zoomScaleNormal="100" zoomScaleSheetLayoutView="100" workbookViewId="0">
      <selection activeCell="H73" sqref="H73"/>
    </sheetView>
  </sheetViews>
  <sheetFormatPr defaultRowHeight="12.75"/>
  <cols>
    <col min="1" max="1" width="0.5703125" style="547" hidden="1" customWidth="1"/>
    <col min="2" max="2" width="6.42578125" style="618" customWidth="1"/>
    <col min="3" max="3" width="13" style="547" customWidth="1"/>
    <col min="4" max="4" width="9.140625" style="578"/>
    <col min="5" max="5" width="12.7109375" style="547" customWidth="1"/>
    <col min="6" max="6" width="9.5703125" style="547" customWidth="1"/>
    <col min="7" max="7" width="10.5703125" style="621" customWidth="1"/>
    <col min="8" max="8" width="12" style="578" customWidth="1"/>
    <col min="9" max="9" width="10" style="622" customWidth="1"/>
    <col min="10" max="10" width="15.42578125" style="547" hidden="1" customWidth="1"/>
    <col min="11" max="16384" width="9.140625" style="547"/>
  </cols>
  <sheetData>
    <row r="2" spans="2:10" ht="15.75">
      <c r="B2" s="200"/>
      <c r="C2" s="706" t="s">
        <v>407</v>
      </c>
      <c r="D2" s="200"/>
      <c r="E2" s="707"/>
      <c r="F2" s="708"/>
      <c r="G2" s="708"/>
      <c r="H2" s="709"/>
      <c r="I2" s="709"/>
      <c r="J2" s="710"/>
    </row>
    <row r="3" spans="2:10" ht="15.75">
      <c r="B3" s="200"/>
      <c r="C3" s="706" t="s">
        <v>408</v>
      </c>
      <c r="D3" s="200"/>
      <c r="E3" s="707"/>
      <c r="F3" s="708"/>
      <c r="G3" s="708"/>
      <c r="H3" s="709"/>
      <c r="I3" s="709"/>
      <c r="J3" s="710"/>
    </row>
    <row r="4" spans="2:10" ht="15.75">
      <c r="B4" s="200"/>
      <c r="C4" s="711"/>
      <c r="D4"/>
      <c r="E4" s="200"/>
      <c r="F4" s="200"/>
      <c r="G4" s="708"/>
      <c r="H4" s="708"/>
      <c r="I4" s="712"/>
      <c r="J4" s="708"/>
    </row>
    <row r="5" spans="2:10" ht="15.75">
      <c r="B5"/>
      <c r="C5" s="705"/>
      <c r="D5" s="711"/>
      <c r="E5"/>
      <c r="F5"/>
      <c r="G5"/>
      <c r="H5"/>
      <c r="I5"/>
      <c r="J5"/>
    </row>
    <row r="6" spans="2:10" ht="15">
      <c r="B6"/>
      <c r="C6" s="705"/>
      <c r="D6"/>
      <c r="E6" s="200"/>
      <c r="F6"/>
      <c r="G6"/>
      <c r="H6"/>
      <c r="I6"/>
      <c r="J6"/>
    </row>
    <row r="7" spans="2:10" ht="15.75">
      <c r="B7"/>
      <c r="C7" s="705"/>
      <c r="D7"/>
      <c r="E7" s="713" t="s">
        <v>39</v>
      </c>
      <c r="F7" s="713"/>
      <c r="G7"/>
      <c r="H7"/>
      <c r="I7"/>
      <c r="J7"/>
    </row>
    <row r="8" spans="2:10" ht="15.75">
      <c r="B8"/>
      <c r="C8" s="705"/>
      <c r="D8"/>
      <c r="E8" s="713"/>
      <c r="F8" s="713"/>
      <c r="G8"/>
      <c r="H8"/>
      <c r="I8"/>
      <c r="J8"/>
    </row>
    <row r="9" spans="2:10" ht="15">
      <c r="B9"/>
      <c r="C9" s="705"/>
      <c r="D9"/>
      <c r="E9"/>
      <c r="F9"/>
      <c r="G9"/>
      <c r="H9"/>
      <c r="I9"/>
      <c r="J9"/>
    </row>
    <row r="10" spans="2:10" ht="15">
      <c r="B10"/>
      <c r="C10" s="705"/>
      <c r="D10"/>
      <c r="E10"/>
      <c r="F10"/>
      <c r="G10"/>
      <c r="H10"/>
      <c r="I10"/>
      <c r="J10"/>
    </row>
    <row r="11" spans="2:10" ht="15">
      <c r="B11"/>
      <c r="C11" s="705"/>
      <c r="D11"/>
      <c r="E11"/>
      <c r="F11"/>
      <c r="G11"/>
      <c r="H11"/>
      <c r="I11"/>
      <c r="J11"/>
    </row>
    <row r="12" spans="2:10" ht="15.75">
      <c r="B12"/>
      <c r="C12" s="714"/>
      <c r="D12"/>
      <c r="E12" s="713"/>
      <c r="F12" s="713"/>
      <c r="G12"/>
      <c r="H12"/>
      <c r="I12"/>
      <c r="J12"/>
    </row>
    <row r="13" spans="2:10" ht="15">
      <c r="B13"/>
      <c r="C13" s="705"/>
      <c r="D13"/>
      <c r="E13" s="200"/>
      <c r="F13"/>
      <c r="G13"/>
      <c r="H13"/>
      <c r="I13"/>
      <c r="J13"/>
    </row>
    <row r="14" spans="2:10">
      <c r="B14" s="715"/>
      <c r="C14" s="716" t="s">
        <v>413</v>
      </c>
      <c r="D14" s="715" t="s">
        <v>7</v>
      </c>
      <c r="E14" s="715"/>
      <c r="F14" s="715"/>
      <c r="G14" s="715"/>
      <c r="H14" s="715"/>
      <c r="I14" s="725">
        <f>I95</f>
        <v>0</v>
      </c>
      <c r="J14" s="148" t="e">
        <f>+[1]predračun_Brestanica!J41</f>
        <v>#REF!</v>
      </c>
    </row>
    <row r="15" spans="2:10">
      <c r="B15" s="715"/>
      <c r="C15" s="716"/>
      <c r="D15" s="715"/>
      <c r="E15" s="715"/>
      <c r="F15" s="715"/>
      <c r="G15" s="715"/>
      <c r="H15" s="715"/>
      <c r="I15" s="715"/>
      <c r="J15" s="647"/>
    </row>
    <row r="16" spans="2:10">
      <c r="B16" s="715"/>
      <c r="C16" s="716" t="s">
        <v>445</v>
      </c>
      <c r="D16" s="715" t="s">
        <v>236</v>
      </c>
      <c r="E16" s="715"/>
      <c r="F16" s="715"/>
      <c r="G16" s="715"/>
      <c r="H16" s="715"/>
      <c r="I16" s="725">
        <f>I125</f>
        <v>0</v>
      </c>
      <c r="J16" s="148" t="e">
        <f>+[1]predračun_Brestanica!J71</f>
        <v>#REF!</v>
      </c>
    </row>
    <row r="17" spans="2:10">
      <c r="B17" s="715"/>
      <c r="C17" s="716"/>
      <c r="D17" s="715"/>
      <c r="E17" s="715"/>
      <c r="F17" s="715"/>
      <c r="G17" s="715"/>
      <c r="H17" s="715"/>
      <c r="I17" s="715"/>
      <c r="J17" s="647"/>
    </row>
    <row r="18" spans="2:10">
      <c r="B18" s="715"/>
      <c r="C18" s="716" t="s">
        <v>464</v>
      </c>
      <c r="D18" s="715" t="s">
        <v>465</v>
      </c>
      <c r="E18" s="715"/>
      <c r="F18" s="715"/>
      <c r="G18" s="715"/>
      <c r="H18" s="715"/>
      <c r="I18" s="725">
        <f>I180</f>
        <v>0</v>
      </c>
      <c r="J18" s="148">
        <f>+[1]predračun_Brestanica!J126</f>
        <v>0</v>
      </c>
    </row>
    <row r="19" spans="2:10">
      <c r="B19" s="715"/>
      <c r="C19" s="716"/>
      <c r="D19" s="715"/>
      <c r="E19" s="715"/>
      <c r="F19" s="715"/>
      <c r="G19" s="715"/>
      <c r="H19" s="715"/>
      <c r="I19" s="715"/>
      <c r="J19" s="647"/>
    </row>
    <row r="20" spans="2:10">
      <c r="B20" s="715"/>
      <c r="C20" s="717" t="s">
        <v>496</v>
      </c>
      <c r="D20" s="715" t="s">
        <v>3</v>
      </c>
      <c r="E20" s="718"/>
      <c r="F20" s="718"/>
      <c r="G20" s="718"/>
      <c r="H20" s="718"/>
      <c r="I20" s="726">
        <f>I188</f>
        <v>0</v>
      </c>
      <c r="J20" s="150" t="e">
        <f>+[1]predračun_Brestanica!J134</f>
        <v>#REF!</v>
      </c>
    </row>
    <row r="21" spans="2:10" ht="15">
      <c r="B21"/>
      <c r="C21" s="705"/>
      <c r="D21" s="724"/>
      <c r="E21"/>
      <c r="F21"/>
      <c r="G21"/>
      <c r="H21"/>
      <c r="I21"/>
      <c r="J21" s="648"/>
    </row>
    <row r="22" spans="2:10" ht="15.75" thickBot="1">
      <c r="B22" s="719"/>
      <c r="C22" s="720"/>
      <c r="D22" s="719"/>
      <c r="E22" s="719"/>
      <c r="F22" s="719"/>
      <c r="G22" s="719"/>
      <c r="H22" s="721" t="s">
        <v>2</v>
      </c>
      <c r="I22" s="728">
        <f>SUM(I14:I20)</f>
        <v>0</v>
      </c>
      <c r="J22" s="722" t="e">
        <f>SUM(J14:J20)</f>
        <v>#REF!</v>
      </c>
    </row>
    <row r="23" spans="2:10" ht="15.75" thickTop="1">
      <c r="B23"/>
      <c r="C23" s="705"/>
      <c r="D23"/>
      <c r="E23"/>
      <c r="F23"/>
      <c r="G23"/>
      <c r="H23"/>
      <c r="I23"/>
      <c r="J23"/>
    </row>
    <row r="24" spans="2:10" ht="15">
      <c r="B24"/>
      <c r="C24" s="705"/>
      <c r="D24" t="s">
        <v>48</v>
      </c>
      <c r="E24"/>
      <c r="F24"/>
      <c r="G24"/>
      <c r="H24"/>
      <c r="I24" s="727">
        <f>0.22*I22</f>
        <v>0</v>
      </c>
      <c r="J24" s="649" t="e">
        <f>J22*0.22</f>
        <v>#REF!</v>
      </c>
    </row>
    <row r="25" spans="2:10" ht="15">
      <c r="B25"/>
      <c r="C25" s="705"/>
      <c r="D25"/>
      <c r="E25"/>
      <c r="F25"/>
      <c r="G25"/>
      <c r="H25"/>
      <c r="I25"/>
      <c r="J25" s="648"/>
    </row>
    <row r="26" spans="2:10" ht="15.75" thickBot="1">
      <c r="B26" s="719"/>
      <c r="C26" s="720"/>
      <c r="D26" s="719"/>
      <c r="E26" s="719"/>
      <c r="F26" s="719"/>
      <c r="G26" s="719"/>
      <c r="H26" s="721" t="s">
        <v>498</v>
      </c>
      <c r="I26" s="728">
        <f>I22+I24</f>
        <v>0</v>
      </c>
      <c r="J26" s="722" t="e">
        <f>SUM(J22:J24)</f>
        <v>#REF!</v>
      </c>
    </row>
    <row r="27" spans="2:10" ht="15.75" thickTop="1">
      <c r="B27"/>
      <c r="C27" s="705"/>
      <c r="D27"/>
      <c r="E27"/>
      <c r="F27"/>
      <c r="G27"/>
      <c r="H27"/>
      <c r="I27"/>
      <c r="J27"/>
    </row>
    <row r="28" spans="2:10" ht="15">
      <c r="B28"/>
      <c r="C28" s="705"/>
      <c r="D28"/>
      <c r="E28"/>
      <c r="F28"/>
      <c r="G28"/>
      <c r="H28"/>
      <c r="I28"/>
      <c r="J28"/>
    </row>
    <row r="29" spans="2:10" ht="15">
      <c r="B29"/>
      <c r="C29" s="705"/>
      <c r="D29"/>
      <c r="E29"/>
      <c r="F29"/>
      <c r="G29"/>
      <c r="H29"/>
      <c r="I29"/>
      <c r="J29"/>
    </row>
    <row r="30" spans="2:10" ht="15">
      <c r="B30" s="723" t="s">
        <v>590</v>
      </c>
      <c r="C30" s="705"/>
      <c r="D30"/>
      <c r="E30"/>
      <c r="F30"/>
      <c r="G30"/>
      <c r="H30"/>
      <c r="I30"/>
      <c r="J30"/>
    </row>
    <row r="55" spans="1:11" ht="15.75">
      <c r="A55" s="540"/>
      <c r="B55" s="541" t="s">
        <v>407</v>
      </c>
      <c r="C55" s="540"/>
      <c r="D55" s="542"/>
      <c r="E55" s="543"/>
      <c r="F55" s="543"/>
      <c r="G55" s="544"/>
      <c r="H55" s="545"/>
      <c r="I55" s="546"/>
      <c r="J55" s="543"/>
      <c r="K55" s="540"/>
    </row>
    <row r="56" spans="1:11" ht="14.25" customHeight="1">
      <c r="A56" s="540"/>
      <c r="B56" s="541" t="s">
        <v>408</v>
      </c>
      <c r="C56" s="540"/>
      <c r="D56" s="542"/>
      <c r="E56" s="543"/>
      <c r="F56" s="543"/>
      <c r="G56" s="544"/>
      <c r="H56" s="545"/>
      <c r="I56" s="546"/>
      <c r="J56" s="543"/>
      <c r="K56" s="540"/>
    </row>
    <row r="57" spans="1:11" ht="8.25" customHeight="1">
      <c r="A57" s="540"/>
      <c r="B57" s="541"/>
      <c r="C57" s="540"/>
      <c r="D57" s="542"/>
      <c r="E57" s="543"/>
      <c r="F57" s="543"/>
      <c r="G57" s="544"/>
      <c r="H57" s="545"/>
      <c r="I57" s="546"/>
      <c r="J57" s="543"/>
      <c r="K57" s="540"/>
    </row>
    <row r="58" spans="1:11" ht="17.25" customHeight="1">
      <c r="A58" s="540"/>
      <c r="B58" s="548" t="s">
        <v>409</v>
      </c>
      <c r="C58" s="826" t="s">
        <v>410</v>
      </c>
      <c r="D58" s="826"/>
      <c r="E58" s="826"/>
      <c r="F58" s="684" t="s">
        <v>219</v>
      </c>
      <c r="G58" s="549" t="s">
        <v>218</v>
      </c>
      <c r="H58" s="550" t="s">
        <v>411</v>
      </c>
      <c r="I58" s="551" t="s">
        <v>412</v>
      </c>
      <c r="J58" s="552"/>
      <c r="K58" s="540"/>
    </row>
    <row r="59" spans="1:11" ht="12" customHeight="1">
      <c r="A59" s="540"/>
      <c r="B59" s="553"/>
      <c r="C59" s="542"/>
      <c r="E59" s="578"/>
      <c r="F59" s="578"/>
      <c r="H59" s="545"/>
      <c r="I59" s="546"/>
      <c r="J59" s="543"/>
      <c r="K59" s="540"/>
    </row>
    <row r="60" spans="1:11" ht="15" customHeight="1">
      <c r="A60" s="540"/>
      <c r="B60" s="554" t="s">
        <v>413</v>
      </c>
      <c r="C60" s="555" t="s">
        <v>7</v>
      </c>
      <c r="D60" s="556"/>
      <c r="E60" s="557"/>
      <c r="F60" s="557"/>
      <c r="G60" s="558"/>
      <c r="H60" s="559"/>
      <c r="I60" s="560"/>
      <c r="J60" s="557"/>
      <c r="K60" s="540"/>
    </row>
    <row r="61" spans="1:11" ht="9.75" customHeight="1">
      <c r="A61" s="540"/>
      <c r="B61" s="581" t="s">
        <v>37</v>
      </c>
      <c r="C61" s="540"/>
      <c r="D61" s="542"/>
      <c r="E61" s="543"/>
      <c r="F61" s="543"/>
      <c r="G61" s="544"/>
      <c r="H61" s="545"/>
      <c r="I61" s="580"/>
      <c r="J61" s="543"/>
      <c r="K61" s="540"/>
    </row>
    <row r="62" spans="1:11" s="561" customFormat="1">
      <c r="B62" s="562" t="s">
        <v>414</v>
      </c>
      <c r="C62" s="563" t="s">
        <v>12</v>
      </c>
      <c r="D62" s="564"/>
      <c r="E62" s="565"/>
      <c r="F62" s="565"/>
      <c r="G62" s="566"/>
      <c r="H62" s="567"/>
      <c r="I62" s="568"/>
      <c r="J62" s="569"/>
    </row>
    <row r="63" spans="1:11" s="561" customFormat="1">
      <c r="B63" s="581" t="s">
        <v>415</v>
      </c>
      <c r="C63" s="540" t="s">
        <v>416</v>
      </c>
      <c r="D63" s="542"/>
      <c r="E63" s="543"/>
      <c r="F63" s="543"/>
      <c r="G63" s="544"/>
      <c r="H63" s="545"/>
      <c r="I63" s="580"/>
      <c r="J63" s="591"/>
    </row>
    <row r="64" spans="1:11" s="561" customFormat="1">
      <c r="B64" s="570"/>
      <c r="C64" s="571" t="s">
        <v>580</v>
      </c>
      <c r="D64" s="572"/>
      <c r="E64" s="573"/>
      <c r="F64" s="573" t="s">
        <v>225</v>
      </c>
      <c r="G64" s="572">
        <f>(141.45-94.12)/1000</f>
        <v>4.7329999999999983E-2</v>
      </c>
      <c r="H64" s="574">
        <v>0</v>
      </c>
      <c r="I64" s="575">
        <f>G64*H64</f>
        <v>0</v>
      </c>
      <c r="J64" s="591"/>
    </row>
    <row r="65" spans="1:11" ht="24.75" customHeight="1">
      <c r="A65" s="540"/>
      <c r="B65" s="581" t="s">
        <v>417</v>
      </c>
      <c r="C65" s="827" t="s">
        <v>418</v>
      </c>
      <c r="D65" s="825"/>
      <c r="E65" s="825"/>
      <c r="F65" s="543"/>
      <c r="G65" s="544"/>
      <c r="H65" s="545"/>
      <c r="I65" s="580"/>
      <c r="J65" s="543"/>
      <c r="K65" s="540"/>
    </row>
    <row r="66" spans="1:11">
      <c r="A66" s="540"/>
      <c r="B66" s="570"/>
      <c r="C66" s="571" t="s">
        <v>580</v>
      </c>
      <c r="D66" s="576"/>
      <c r="E66" s="573"/>
      <c r="F66" s="571" t="s">
        <v>10</v>
      </c>
      <c r="G66" s="572">
        <v>5</v>
      </c>
      <c r="H66" s="575">
        <v>0</v>
      </c>
      <c r="I66" s="575">
        <f>G66*H66</f>
        <v>0</v>
      </c>
      <c r="J66" s="577">
        <f>D66*E66</f>
        <v>0</v>
      </c>
      <c r="K66" s="540"/>
    </row>
    <row r="67" spans="1:11">
      <c r="A67" s="540"/>
      <c r="B67" s="581" t="s">
        <v>419</v>
      </c>
      <c r="C67" s="540" t="s">
        <v>420</v>
      </c>
      <c r="D67" s="542"/>
      <c r="E67" s="543"/>
      <c r="F67" s="543"/>
      <c r="G67" s="544"/>
      <c r="H67" s="545"/>
      <c r="I67" s="580"/>
      <c r="J67" s="577"/>
      <c r="K67" s="540"/>
    </row>
    <row r="68" spans="1:11">
      <c r="A68" s="540"/>
      <c r="B68" s="581"/>
      <c r="C68" s="540" t="s">
        <v>421</v>
      </c>
      <c r="D68" s="542"/>
      <c r="E68" s="543"/>
      <c r="F68" s="543"/>
      <c r="G68" s="544"/>
      <c r="H68" s="545"/>
      <c r="I68" s="580"/>
      <c r="J68" s="577"/>
      <c r="K68" s="540"/>
    </row>
    <row r="69" spans="1:11">
      <c r="A69" s="540"/>
      <c r="B69" s="570"/>
      <c r="C69" s="571"/>
      <c r="D69" s="576"/>
      <c r="E69" s="573"/>
      <c r="F69" s="571" t="s">
        <v>10</v>
      </c>
      <c r="G69" s="572">
        <v>1</v>
      </c>
      <c r="H69" s="575">
        <v>0</v>
      </c>
      <c r="I69" s="575">
        <f>G69*H69</f>
        <v>0</v>
      </c>
      <c r="J69" s="577"/>
      <c r="K69" s="540"/>
    </row>
    <row r="70" spans="1:11" ht="8.25" customHeight="1">
      <c r="A70" s="540"/>
      <c r="B70" s="581"/>
      <c r="C70" s="540"/>
      <c r="E70" s="577"/>
      <c r="F70" s="577"/>
      <c r="G70" s="544"/>
      <c r="H70" s="579"/>
      <c r="I70" s="580"/>
      <c r="J70" s="577"/>
      <c r="K70" s="540"/>
    </row>
    <row r="71" spans="1:11" s="561" customFormat="1">
      <c r="B71" s="562" t="s">
        <v>422</v>
      </c>
      <c r="C71" s="563" t="s">
        <v>74</v>
      </c>
      <c r="D71" s="564"/>
      <c r="E71" s="565"/>
      <c r="F71" s="565"/>
      <c r="G71" s="566"/>
      <c r="H71" s="567"/>
      <c r="I71" s="568"/>
      <c r="J71" s="569"/>
    </row>
    <row r="72" spans="1:11" s="561" customFormat="1">
      <c r="B72" s="581" t="s">
        <v>423</v>
      </c>
      <c r="C72" s="540" t="s">
        <v>424</v>
      </c>
      <c r="D72" s="542"/>
      <c r="E72" s="577"/>
      <c r="F72" s="577"/>
      <c r="G72" s="544"/>
      <c r="H72" s="579"/>
      <c r="I72" s="580"/>
      <c r="J72" s="591"/>
    </row>
    <row r="73" spans="1:11" s="561" customFormat="1">
      <c r="B73" s="581"/>
      <c r="C73" s="540" t="s">
        <v>425</v>
      </c>
      <c r="D73" s="542"/>
      <c r="E73" s="577"/>
      <c r="F73" s="577"/>
      <c r="G73" s="544"/>
      <c r="H73" s="579"/>
      <c r="I73" s="580"/>
      <c r="J73" s="591"/>
    </row>
    <row r="74" spans="1:11" s="561" customFormat="1">
      <c r="B74" s="581"/>
      <c r="C74" s="828" t="s">
        <v>426</v>
      </c>
      <c r="D74" s="829"/>
      <c r="E74" s="829"/>
      <c r="F74" s="577"/>
      <c r="G74" s="544"/>
      <c r="H74" s="579"/>
      <c r="I74" s="580"/>
      <c r="J74" s="591"/>
    </row>
    <row r="75" spans="1:11" s="561" customFormat="1">
      <c r="B75" s="570"/>
      <c r="C75" s="582"/>
      <c r="D75" s="576"/>
      <c r="E75" s="573"/>
      <c r="F75" s="571" t="s">
        <v>427</v>
      </c>
      <c r="G75" s="583"/>
      <c r="H75" s="575">
        <v>0</v>
      </c>
      <c r="I75" s="575">
        <f>H75</f>
        <v>0</v>
      </c>
      <c r="J75" s="591"/>
    </row>
    <row r="76" spans="1:11">
      <c r="A76" s="540"/>
      <c r="B76" s="581" t="s">
        <v>428</v>
      </c>
      <c r="C76" s="540" t="s">
        <v>429</v>
      </c>
      <c r="D76" s="542"/>
      <c r="E76" s="543"/>
      <c r="F76" s="543"/>
      <c r="G76" s="544"/>
      <c r="H76" s="686"/>
      <c r="I76" s="580"/>
      <c r="J76" s="577"/>
      <c r="K76" s="540"/>
    </row>
    <row r="77" spans="1:11">
      <c r="A77" s="540"/>
      <c r="B77" s="581"/>
      <c r="C77" s="540" t="s">
        <v>430</v>
      </c>
      <c r="D77" s="542"/>
      <c r="E77" s="543"/>
      <c r="F77" s="543"/>
      <c r="G77" s="544"/>
      <c r="H77" s="686"/>
      <c r="I77" s="580"/>
      <c r="J77" s="577"/>
      <c r="K77" s="540"/>
    </row>
    <row r="78" spans="1:11">
      <c r="A78" s="540"/>
      <c r="B78" s="581"/>
      <c r="C78" s="540" t="s">
        <v>431</v>
      </c>
      <c r="D78" s="542"/>
      <c r="E78" s="543"/>
      <c r="F78" s="543"/>
      <c r="G78" s="544"/>
      <c r="H78" s="686"/>
      <c r="I78" s="580"/>
      <c r="J78" s="577"/>
      <c r="K78" s="540"/>
    </row>
    <row r="79" spans="1:11">
      <c r="A79" s="540"/>
      <c r="B79" s="570"/>
      <c r="C79" s="582"/>
      <c r="D79" s="582"/>
      <c r="E79" s="582"/>
      <c r="F79" s="571" t="s">
        <v>19</v>
      </c>
      <c r="G79" s="572">
        <v>40</v>
      </c>
      <c r="H79" s="575">
        <v>0</v>
      </c>
      <c r="I79" s="575">
        <f>G79*H79</f>
        <v>0</v>
      </c>
      <c r="J79" s="577"/>
      <c r="K79" s="540"/>
    </row>
    <row r="80" spans="1:11" ht="42.75" customHeight="1">
      <c r="A80" s="584" t="s">
        <v>432</v>
      </c>
      <c r="B80" s="585">
        <v>12142</v>
      </c>
      <c r="C80" s="830" t="s">
        <v>433</v>
      </c>
      <c r="D80" s="825"/>
      <c r="E80" s="825"/>
      <c r="F80" s="685"/>
      <c r="G80" s="586"/>
      <c r="H80" s="587"/>
      <c r="I80" s="588"/>
    </row>
    <row r="81" spans="1:11" s="561" customFormat="1" ht="14.25">
      <c r="B81" s="570"/>
      <c r="C81" s="589"/>
      <c r="D81" s="589"/>
      <c r="E81" s="589"/>
      <c r="F81" s="590" t="s">
        <v>192</v>
      </c>
      <c r="G81" s="572">
        <v>20</v>
      </c>
      <c r="H81" s="575">
        <v>0</v>
      </c>
      <c r="I81" s="575">
        <f>G81*H81</f>
        <v>0</v>
      </c>
      <c r="J81" s="591"/>
    </row>
    <row r="82" spans="1:11" s="561" customFormat="1" ht="25.5" customHeight="1">
      <c r="B82" s="585">
        <v>12152</v>
      </c>
      <c r="C82" s="831" t="s">
        <v>434</v>
      </c>
      <c r="D82" s="829"/>
      <c r="E82" s="829"/>
      <c r="F82" s="685"/>
      <c r="G82" s="586"/>
      <c r="H82" s="587"/>
      <c r="I82" s="592"/>
      <c r="J82" s="591"/>
    </row>
    <row r="83" spans="1:11" s="561" customFormat="1" ht="12.75" customHeight="1">
      <c r="B83" s="570"/>
      <c r="C83" s="589"/>
      <c r="D83" s="589"/>
      <c r="E83" s="589"/>
      <c r="F83" s="571" t="s">
        <v>10</v>
      </c>
      <c r="G83" s="572">
        <v>5</v>
      </c>
      <c r="H83" s="575">
        <v>0</v>
      </c>
      <c r="I83" s="575">
        <f>G83*H83</f>
        <v>0</v>
      </c>
      <c r="J83" s="591"/>
    </row>
    <row r="84" spans="1:11">
      <c r="A84" s="540"/>
      <c r="B84" s="581" t="s">
        <v>435</v>
      </c>
      <c r="C84" s="540" t="s">
        <v>436</v>
      </c>
      <c r="D84" s="542"/>
      <c r="E84" s="543"/>
      <c r="F84" s="543"/>
      <c r="G84" s="544"/>
      <c r="H84" s="545"/>
      <c r="I84" s="580"/>
      <c r="J84" s="543"/>
      <c r="K84" s="540"/>
    </row>
    <row r="85" spans="1:11">
      <c r="A85" s="540"/>
      <c r="B85" s="581"/>
      <c r="C85" s="540" t="s">
        <v>437</v>
      </c>
      <c r="D85" s="542"/>
      <c r="E85" s="543"/>
      <c r="F85" s="543"/>
      <c r="G85" s="544"/>
      <c r="H85" s="545"/>
      <c r="I85" s="580"/>
      <c r="J85" s="543"/>
      <c r="K85" s="540"/>
    </row>
    <row r="86" spans="1:11">
      <c r="A86" s="540"/>
      <c r="B86" s="581"/>
      <c r="C86" s="540" t="s">
        <v>438</v>
      </c>
      <c r="D86" s="542"/>
      <c r="E86" s="543"/>
      <c r="F86" s="543"/>
      <c r="G86" s="544"/>
      <c r="H86" s="545"/>
      <c r="I86" s="580"/>
      <c r="J86" s="543"/>
      <c r="K86" s="540"/>
    </row>
    <row r="87" spans="1:11">
      <c r="A87" s="540"/>
      <c r="B87" s="581"/>
      <c r="C87" s="540" t="s">
        <v>439</v>
      </c>
      <c r="D87" s="542"/>
      <c r="E87" s="543"/>
      <c r="F87" s="543"/>
      <c r="G87" s="544"/>
      <c r="H87" s="545"/>
      <c r="I87" s="580"/>
      <c r="J87" s="543"/>
      <c r="K87" s="540"/>
    </row>
    <row r="88" spans="1:11">
      <c r="A88" s="540"/>
      <c r="B88" s="581"/>
      <c r="C88" s="540"/>
      <c r="D88" s="544"/>
      <c r="E88" s="543"/>
      <c r="F88" s="540" t="s">
        <v>440</v>
      </c>
      <c r="G88" s="544">
        <v>8</v>
      </c>
      <c r="H88" s="631">
        <v>0</v>
      </c>
      <c r="I88" s="632">
        <f>G88*H88</f>
        <v>0</v>
      </c>
      <c r="J88" s="543"/>
      <c r="K88" s="540"/>
    </row>
    <row r="89" spans="1:11">
      <c r="A89" s="540"/>
      <c r="B89" s="570"/>
      <c r="C89" s="571"/>
      <c r="D89" s="572"/>
      <c r="E89" s="593"/>
      <c r="F89" s="571" t="s">
        <v>441</v>
      </c>
      <c r="G89" s="572">
        <v>16</v>
      </c>
      <c r="H89" s="573">
        <v>0</v>
      </c>
      <c r="I89" s="575">
        <f>G89*H89</f>
        <v>0</v>
      </c>
      <c r="J89" s="543"/>
      <c r="K89" s="540"/>
    </row>
    <row r="90" spans="1:11">
      <c r="A90" s="540"/>
      <c r="B90" s="581" t="s">
        <v>442</v>
      </c>
      <c r="C90" s="540" t="s">
        <v>443</v>
      </c>
      <c r="D90" s="542"/>
      <c r="E90" s="543"/>
      <c r="F90" s="543"/>
      <c r="G90" s="544"/>
      <c r="H90" s="545"/>
      <c r="I90" s="580"/>
      <c r="J90" s="577"/>
      <c r="K90" s="540"/>
    </row>
    <row r="91" spans="1:11">
      <c r="A91" s="540"/>
      <c r="B91" s="581"/>
      <c r="C91" s="540" t="s">
        <v>444</v>
      </c>
      <c r="D91" s="542"/>
      <c r="E91" s="543"/>
      <c r="F91" s="543"/>
      <c r="G91" s="544"/>
      <c r="H91" s="545"/>
      <c r="I91" s="580"/>
      <c r="J91" s="577"/>
      <c r="K91" s="540"/>
    </row>
    <row r="92" spans="1:11">
      <c r="A92" s="540"/>
      <c r="B92" s="581"/>
      <c r="C92" s="540"/>
      <c r="D92" s="544"/>
      <c r="E92" s="543"/>
      <c r="F92" s="540" t="s">
        <v>440</v>
      </c>
      <c r="G92" s="544">
        <v>8</v>
      </c>
      <c r="H92" s="631">
        <v>0</v>
      </c>
      <c r="I92" s="632">
        <f>G92*H92</f>
        <v>0</v>
      </c>
      <c r="J92" s="577"/>
      <c r="K92" s="540"/>
    </row>
    <row r="93" spans="1:11">
      <c r="A93" s="540"/>
      <c r="B93" s="570"/>
      <c r="C93" s="571"/>
      <c r="D93" s="572"/>
      <c r="E93" s="593"/>
      <c r="F93" s="571" t="s">
        <v>441</v>
      </c>
      <c r="G93" s="572">
        <v>16</v>
      </c>
      <c r="H93" s="573">
        <v>0</v>
      </c>
      <c r="I93" s="575">
        <f>G93*H93</f>
        <v>0</v>
      </c>
      <c r="J93" s="577"/>
      <c r="K93" s="540"/>
    </row>
    <row r="94" spans="1:11" ht="6.75" customHeight="1">
      <c r="A94" s="540"/>
      <c r="B94" s="581"/>
      <c r="C94" s="540"/>
      <c r="E94" s="577"/>
      <c r="F94" s="577"/>
      <c r="G94" s="544"/>
      <c r="H94" s="579"/>
      <c r="I94" s="580"/>
      <c r="J94" s="577"/>
      <c r="K94" s="540"/>
    </row>
    <row r="95" spans="1:11">
      <c r="A95" s="540"/>
      <c r="B95" s="594" t="s">
        <v>413</v>
      </c>
      <c r="C95" s="595" t="s">
        <v>83</v>
      </c>
      <c r="D95" s="596"/>
      <c r="E95" s="597"/>
      <c r="F95" s="597"/>
      <c r="G95" s="598"/>
      <c r="H95" s="599"/>
      <c r="I95" s="600">
        <f>SUM(I64:J93)</f>
        <v>0</v>
      </c>
      <c r="J95" s="601" t="e">
        <f>SUM(#REF!)</f>
        <v>#REF!</v>
      </c>
      <c r="K95" s="540"/>
    </row>
    <row r="96" spans="1:11" ht="12" customHeight="1">
      <c r="A96" s="540"/>
      <c r="B96" s="581"/>
      <c r="C96" s="540"/>
      <c r="D96" s="542"/>
      <c r="E96" s="543"/>
      <c r="F96" s="543"/>
      <c r="G96" s="544"/>
      <c r="H96" s="545"/>
      <c r="I96" s="687"/>
      <c r="J96" s="577"/>
      <c r="K96" s="540"/>
    </row>
    <row r="97" spans="1:14" ht="15.75">
      <c r="A97" s="540"/>
      <c r="B97" s="554" t="s">
        <v>445</v>
      </c>
      <c r="C97" s="555" t="s">
        <v>236</v>
      </c>
      <c r="D97" s="556"/>
      <c r="E97" s="557"/>
      <c r="F97" s="557"/>
      <c r="G97" s="558"/>
      <c r="H97" s="559"/>
      <c r="I97" s="602"/>
      <c r="J97" s="603"/>
      <c r="K97" s="540"/>
    </row>
    <row r="98" spans="1:14" s="561" customFormat="1">
      <c r="B98" s="562" t="s">
        <v>446</v>
      </c>
      <c r="C98" s="563" t="s">
        <v>17</v>
      </c>
      <c r="D98" s="564"/>
      <c r="E98" s="565"/>
      <c r="F98" s="565"/>
      <c r="G98" s="566"/>
      <c r="H98" s="567"/>
      <c r="I98" s="568"/>
      <c r="J98" s="569"/>
    </row>
    <row r="99" spans="1:14" ht="40.5" customHeight="1">
      <c r="A99" s="540"/>
      <c r="B99" s="581" t="s">
        <v>447</v>
      </c>
      <c r="C99" s="832" t="s">
        <v>448</v>
      </c>
      <c r="D99" s="825"/>
      <c r="E99" s="825"/>
      <c r="F99" s="577"/>
      <c r="G99" s="544"/>
      <c r="H99" s="579"/>
      <c r="I99" s="580"/>
      <c r="J99" s="577"/>
      <c r="K99" s="540"/>
    </row>
    <row r="100" spans="1:14">
      <c r="A100" s="540"/>
      <c r="B100" s="581"/>
      <c r="C100" s="540" t="s">
        <v>581</v>
      </c>
      <c r="D100" s="542"/>
      <c r="E100" s="577"/>
      <c r="F100" s="577"/>
      <c r="G100" s="544"/>
      <c r="H100" s="579"/>
      <c r="I100" s="580"/>
      <c r="J100" s="577"/>
      <c r="K100" s="540"/>
      <c r="N100" s="540"/>
    </row>
    <row r="101" spans="1:14" ht="14.25">
      <c r="A101" s="540"/>
      <c r="B101" s="570"/>
      <c r="C101" s="582"/>
      <c r="D101" s="576"/>
      <c r="E101" s="582"/>
      <c r="F101" s="604" t="s">
        <v>13</v>
      </c>
      <c r="G101" s="572">
        <v>87.19</v>
      </c>
      <c r="H101" s="573">
        <v>0</v>
      </c>
      <c r="I101" s="575">
        <f>G101*H101</f>
        <v>0</v>
      </c>
      <c r="J101" s="577"/>
      <c r="K101" s="540"/>
      <c r="N101" s="540"/>
    </row>
    <row r="102" spans="1:14">
      <c r="A102" s="540"/>
      <c r="B102" s="581"/>
      <c r="F102" s="585"/>
      <c r="H102" s="631"/>
      <c r="I102" s="632"/>
      <c r="J102" s="577"/>
      <c r="K102" s="540"/>
      <c r="N102" s="540"/>
    </row>
    <row r="103" spans="1:14" ht="40.5" customHeight="1">
      <c r="A103" s="540"/>
      <c r="B103" s="605" t="s">
        <v>447</v>
      </c>
      <c r="C103" s="832" t="s">
        <v>449</v>
      </c>
      <c r="D103" s="825"/>
      <c r="E103" s="825"/>
      <c r="F103" s="606"/>
      <c r="G103" s="607"/>
      <c r="H103" s="608"/>
      <c r="I103" s="609"/>
      <c r="J103" s="577"/>
      <c r="K103" s="540"/>
    </row>
    <row r="104" spans="1:14" ht="17.25" customHeight="1">
      <c r="A104" s="540"/>
      <c r="B104" s="553"/>
      <c r="C104" s="688"/>
      <c r="D104" s="688"/>
      <c r="E104" s="688"/>
      <c r="F104" s="688"/>
      <c r="G104" s="689"/>
      <c r="H104" s="690"/>
      <c r="I104" s="691"/>
      <c r="J104" s="543"/>
      <c r="K104" s="540"/>
    </row>
    <row r="105" spans="1:14" ht="17.25" customHeight="1">
      <c r="A105" s="540"/>
      <c r="B105" s="548" t="s">
        <v>409</v>
      </c>
      <c r="C105" s="826" t="s">
        <v>410</v>
      </c>
      <c r="D105" s="826"/>
      <c r="E105" s="826"/>
      <c r="F105" s="684" t="s">
        <v>219</v>
      </c>
      <c r="G105" s="549" t="s">
        <v>218</v>
      </c>
      <c r="H105" s="550" t="s">
        <v>411</v>
      </c>
      <c r="I105" s="551" t="s">
        <v>412</v>
      </c>
      <c r="J105" s="552"/>
      <c r="K105" s="540"/>
    </row>
    <row r="106" spans="1:14">
      <c r="A106" s="540"/>
      <c r="B106" s="581"/>
      <c r="C106" s="540" t="s">
        <v>450</v>
      </c>
      <c r="D106" s="561"/>
      <c r="E106" s="610"/>
      <c r="F106" s="610"/>
      <c r="G106" s="544"/>
      <c r="H106" s="579"/>
      <c r="I106" s="580"/>
      <c r="J106" s="577"/>
      <c r="K106" s="540"/>
      <c r="N106" s="540"/>
    </row>
    <row r="107" spans="1:14">
      <c r="A107" s="540"/>
      <c r="B107" s="581"/>
      <c r="C107" s="540" t="s">
        <v>582</v>
      </c>
      <c r="D107" s="561"/>
      <c r="E107" s="610"/>
      <c r="F107" s="610"/>
      <c r="G107" s="544"/>
      <c r="H107" s="579"/>
      <c r="I107" s="580"/>
      <c r="J107" s="577"/>
      <c r="K107" s="540"/>
      <c r="N107" s="540"/>
    </row>
    <row r="108" spans="1:14" ht="14.25">
      <c r="A108" s="540"/>
      <c r="B108" s="570"/>
      <c r="C108" s="582"/>
      <c r="D108" s="576"/>
      <c r="E108" s="582"/>
      <c r="F108" s="604" t="s">
        <v>13</v>
      </c>
      <c r="G108" s="572">
        <f>3.25*28.75</f>
        <v>93.4375</v>
      </c>
      <c r="H108" s="573">
        <v>0</v>
      </c>
      <c r="I108" s="575">
        <f>G108*H108</f>
        <v>0</v>
      </c>
      <c r="J108" s="577"/>
      <c r="K108" s="540"/>
    </row>
    <row r="109" spans="1:14" ht="14.25" customHeight="1">
      <c r="A109" s="540"/>
      <c r="B109" s="581"/>
      <c r="C109" s="585"/>
      <c r="E109" s="631"/>
      <c r="F109" s="631"/>
      <c r="G109" s="544"/>
      <c r="H109" s="579"/>
      <c r="I109" s="632"/>
      <c r="J109" s="577"/>
      <c r="K109" s="540"/>
    </row>
    <row r="110" spans="1:14">
      <c r="A110" s="540"/>
      <c r="B110" s="562" t="s">
        <v>451</v>
      </c>
      <c r="C110" s="563" t="s">
        <v>452</v>
      </c>
      <c r="D110" s="564"/>
      <c r="E110" s="565"/>
      <c r="F110" s="565"/>
      <c r="G110" s="566"/>
      <c r="H110" s="567"/>
      <c r="I110" s="568"/>
      <c r="J110" s="577"/>
      <c r="K110" s="540"/>
    </row>
    <row r="111" spans="1:14">
      <c r="A111" s="540"/>
      <c r="B111" s="611" t="s">
        <v>453</v>
      </c>
      <c r="C111" s="692" t="s">
        <v>454</v>
      </c>
      <c r="D111" s="693"/>
      <c r="E111" s="612"/>
      <c r="F111" s="612"/>
      <c r="G111" s="613"/>
      <c r="H111" s="579"/>
      <c r="I111" s="632"/>
      <c r="J111" s="577"/>
      <c r="K111" s="540"/>
    </row>
    <row r="112" spans="1:14">
      <c r="A112" s="540"/>
      <c r="B112" s="581"/>
      <c r="C112" s="692" t="s">
        <v>455</v>
      </c>
      <c r="D112" s="693"/>
      <c r="E112" s="612"/>
      <c r="F112" s="612"/>
      <c r="G112" s="613"/>
      <c r="H112" s="579"/>
      <c r="I112" s="632"/>
      <c r="J112" s="577"/>
      <c r="K112" s="540"/>
    </row>
    <row r="113" spans="1:11">
      <c r="A113" s="540"/>
      <c r="B113" s="581"/>
      <c r="C113" s="692" t="s">
        <v>456</v>
      </c>
      <c r="D113" s="693"/>
      <c r="E113" s="612"/>
      <c r="F113" s="612"/>
      <c r="G113" s="613"/>
      <c r="H113" s="579"/>
      <c r="I113" s="632"/>
      <c r="J113" s="577"/>
      <c r="K113" s="540"/>
    </row>
    <row r="114" spans="1:11" ht="14.25">
      <c r="A114" s="540"/>
      <c r="B114" s="570"/>
      <c r="C114" s="582"/>
      <c r="D114" s="576"/>
      <c r="E114" s="582"/>
      <c r="F114" s="590" t="s">
        <v>192</v>
      </c>
      <c r="G114" s="694">
        <v>158.82</v>
      </c>
      <c r="H114" s="573">
        <v>0</v>
      </c>
      <c r="I114" s="575">
        <f>G114*H114</f>
        <v>0</v>
      </c>
      <c r="J114" s="577"/>
      <c r="K114" s="540"/>
    </row>
    <row r="115" spans="1:11" ht="12.75" customHeight="1">
      <c r="A115" s="540"/>
      <c r="B115" s="570"/>
      <c r="C115" s="582"/>
      <c r="D115" s="576"/>
      <c r="E115" s="582"/>
      <c r="F115" s="590"/>
      <c r="G115" s="694"/>
      <c r="H115" s="573"/>
      <c r="I115" s="575"/>
      <c r="J115" s="577"/>
      <c r="K115" s="540"/>
    </row>
    <row r="116" spans="1:11">
      <c r="A116" s="540"/>
      <c r="B116" s="562" t="s">
        <v>457</v>
      </c>
      <c r="C116" s="563" t="s">
        <v>458</v>
      </c>
      <c r="D116" s="564"/>
      <c r="E116" s="614"/>
      <c r="F116" s="614"/>
      <c r="G116" s="566"/>
      <c r="H116" s="615"/>
      <c r="I116" s="568"/>
      <c r="J116" s="601" t="e">
        <f>SUM(#REF!)</f>
        <v>#REF!</v>
      </c>
      <c r="K116" s="540"/>
    </row>
    <row r="117" spans="1:11" ht="25.5" customHeight="1">
      <c r="A117" s="540"/>
      <c r="B117" s="581" t="s">
        <v>459</v>
      </c>
      <c r="C117" s="832" t="s">
        <v>404</v>
      </c>
      <c r="D117" s="825"/>
      <c r="E117" s="825"/>
      <c r="F117" s="577"/>
      <c r="G117" s="544"/>
      <c r="H117" s="579"/>
      <c r="I117" s="580"/>
      <c r="J117" s="577"/>
      <c r="K117" s="540"/>
    </row>
    <row r="118" spans="1:11">
      <c r="A118" s="540"/>
      <c r="B118" s="581"/>
      <c r="C118" s="540" t="s">
        <v>583</v>
      </c>
      <c r="D118" s="542"/>
      <c r="E118" s="577"/>
      <c r="F118" s="577"/>
      <c r="G118" s="544"/>
      <c r="H118" s="579"/>
      <c r="I118" s="580"/>
      <c r="J118" s="577"/>
      <c r="K118" s="540"/>
    </row>
    <row r="119" spans="1:11" ht="14.25">
      <c r="A119" s="540"/>
      <c r="B119" s="570"/>
      <c r="C119" s="582"/>
      <c r="D119" s="576"/>
      <c r="E119" s="582"/>
      <c r="F119" s="604" t="s">
        <v>13</v>
      </c>
      <c r="G119" s="583">
        <v>280.07</v>
      </c>
      <c r="H119" s="573">
        <v>0</v>
      </c>
      <c r="I119" s="575">
        <f>G119*H119</f>
        <v>0</v>
      </c>
      <c r="J119" s="577"/>
      <c r="K119" s="540"/>
    </row>
    <row r="120" spans="1:11">
      <c r="A120" s="540"/>
      <c r="B120" s="581" t="s">
        <v>460</v>
      </c>
      <c r="C120" s="616" t="s">
        <v>461</v>
      </c>
      <c r="D120" s="542"/>
      <c r="E120" s="577"/>
      <c r="F120" s="577"/>
      <c r="G120" s="544"/>
      <c r="H120" s="579"/>
      <c r="I120" s="580"/>
      <c r="J120" s="577"/>
      <c r="K120" s="540"/>
    </row>
    <row r="121" spans="1:11">
      <c r="A121" s="540"/>
      <c r="B121" s="581"/>
      <c r="C121" s="540" t="s">
        <v>462</v>
      </c>
      <c r="D121" s="542"/>
      <c r="E121" s="577"/>
      <c r="F121" s="577"/>
      <c r="G121" s="544"/>
      <c r="H121" s="579"/>
      <c r="I121" s="580"/>
      <c r="J121" s="577"/>
      <c r="K121" s="540"/>
    </row>
    <row r="122" spans="1:11">
      <c r="A122" s="540"/>
      <c r="B122" s="581"/>
      <c r="C122" s="540" t="s">
        <v>463</v>
      </c>
      <c r="D122" s="542"/>
      <c r="E122" s="577"/>
      <c r="F122" s="577"/>
      <c r="G122" s="544"/>
      <c r="H122" s="579"/>
      <c r="I122" s="580"/>
      <c r="J122" s="577"/>
      <c r="K122" s="540"/>
    </row>
    <row r="123" spans="1:11">
      <c r="A123" s="540"/>
      <c r="B123" s="570"/>
      <c r="C123" s="582"/>
      <c r="D123" s="576"/>
      <c r="E123" s="582"/>
      <c r="F123" s="604" t="s">
        <v>252</v>
      </c>
      <c r="G123" s="583">
        <f>280.7*1.7</f>
        <v>477.18999999999994</v>
      </c>
      <c r="H123" s="573">
        <v>0</v>
      </c>
      <c r="I123" s="575">
        <f>G123*H123</f>
        <v>0</v>
      </c>
      <c r="J123" s="577"/>
      <c r="K123" s="540"/>
    </row>
    <row r="124" spans="1:11" ht="7.5" customHeight="1">
      <c r="A124" s="540"/>
      <c r="B124" s="581"/>
      <c r="C124" s="585"/>
      <c r="D124" s="542"/>
      <c r="E124" s="631"/>
      <c r="F124" s="631"/>
      <c r="G124" s="544"/>
      <c r="H124" s="579"/>
      <c r="I124" s="632"/>
      <c r="J124" s="577"/>
      <c r="K124" s="540"/>
    </row>
    <row r="125" spans="1:11">
      <c r="A125" s="540"/>
      <c r="B125" s="594" t="s">
        <v>445</v>
      </c>
      <c r="C125" s="595" t="s">
        <v>104</v>
      </c>
      <c r="D125" s="596"/>
      <c r="E125" s="597"/>
      <c r="F125" s="597"/>
      <c r="G125" s="598"/>
      <c r="H125" s="599"/>
      <c r="I125" s="617">
        <f>SUM(I99:I123)</f>
        <v>0</v>
      </c>
      <c r="J125" s="601" t="e">
        <f>SUM(#REF!)</f>
        <v>#REF!</v>
      </c>
      <c r="K125" s="540"/>
    </row>
    <row r="126" spans="1:11">
      <c r="A126" s="540"/>
      <c r="B126" s="640"/>
      <c r="C126" s="561"/>
      <c r="D126" s="641"/>
      <c r="E126" s="695"/>
      <c r="F126" s="695"/>
      <c r="G126" s="696"/>
      <c r="H126" s="697"/>
      <c r="I126" s="592"/>
      <c r="J126" s="601"/>
      <c r="K126" s="540"/>
    </row>
    <row r="127" spans="1:11" ht="15.75">
      <c r="A127" s="540"/>
      <c r="B127" s="554" t="s">
        <v>464</v>
      </c>
      <c r="C127" s="555" t="s">
        <v>465</v>
      </c>
      <c r="D127" s="556"/>
      <c r="E127" s="557"/>
      <c r="F127" s="557"/>
      <c r="G127" s="558"/>
      <c r="H127" s="559"/>
      <c r="I127" s="602"/>
      <c r="J127" s="577"/>
      <c r="K127" s="540"/>
    </row>
    <row r="128" spans="1:11" s="540" customFormat="1" ht="12.75" customHeight="1">
      <c r="B128" s="541"/>
      <c r="C128" s="698"/>
      <c r="D128" s="542"/>
      <c r="E128" s="543"/>
      <c r="F128" s="543"/>
      <c r="G128" s="544"/>
      <c r="H128" s="545"/>
      <c r="I128" s="580"/>
      <c r="J128" s="577"/>
    </row>
    <row r="129" spans="2:9">
      <c r="B129" s="562" t="s">
        <v>466</v>
      </c>
      <c r="C129" s="563" t="s">
        <v>467</v>
      </c>
      <c r="D129" s="564"/>
      <c r="E129" s="614"/>
      <c r="F129" s="614"/>
      <c r="G129" s="566"/>
      <c r="H129" s="615"/>
      <c r="I129" s="568"/>
    </row>
    <row r="130" spans="2:9">
      <c r="B130" s="581" t="s">
        <v>40</v>
      </c>
      <c r="C130" s="547" t="s">
        <v>468</v>
      </c>
      <c r="D130" s="641"/>
      <c r="E130" s="610"/>
      <c r="F130" s="610"/>
      <c r="G130" s="638"/>
      <c r="H130" s="639"/>
      <c r="I130" s="592"/>
    </row>
    <row r="131" spans="2:9">
      <c r="B131" s="640"/>
      <c r="C131" s="623" t="s">
        <v>469</v>
      </c>
      <c r="D131" s="641"/>
      <c r="E131" s="610"/>
      <c r="F131" s="610"/>
      <c r="G131" s="638"/>
      <c r="H131" s="639"/>
      <c r="I131" s="592"/>
    </row>
    <row r="132" spans="2:9">
      <c r="B132" s="640"/>
      <c r="C132" s="547" t="s">
        <v>470</v>
      </c>
      <c r="D132" s="641"/>
      <c r="E132" s="610"/>
      <c r="F132" s="610"/>
      <c r="G132" s="638"/>
      <c r="H132" s="639"/>
      <c r="I132" s="592"/>
    </row>
    <row r="133" spans="2:9">
      <c r="B133" s="640"/>
      <c r="C133" s="547" t="s">
        <v>471</v>
      </c>
      <c r="D133" s="641"/>
      <c r="E133" s="610"/>
      <c r="F133" s="610"/>
      <c r="G133" s="638"/>
      <c r="H133" s="639"/>
      <c r="I133" s="592"/>
    </row>
    <row r="134" spans="2:9">
      <c r="B134" s="640"/>
      <c r="C134" s="540" t="s">
        <v>584</v>
      </c>
      <c r="D134" s="561"/>
      <c r="E134" s="610"/>
      <c r="F134" s="610"/>
      <c r="G134" s="638"/>
      <c r="H134" s="639"/>
      <c r="I134" s="592"/>
    </row>
    <row r="135" spans="2:9">
      <c r="B135" s="640"/>
      <c r="C135" s="540" t="s">
        <v>585</v>
      </c>
      <c r="D135" s="561"/>
      <c r="E135" s="610"/>
      <c r="F135" s="610"/>
      <c r="G135" s="544"/>
      <c r="H135" s="639"/>
      <c r="I135" s="592"/>
    </row>
    <row r="136" spans="2:9" ht="14.25">
      <c r="B136" s="570"/>
      <c r="C136" s="582"/>
      <c r="D136" s="576"/>
      <c r="E136" s="582"/>
      <c r="F136" s="604" t="s">
        <v>13</v>
      </c>
      <c r="G136" s="583">
        <f>2.5*28.75*1.2</f>
        <v>86.25</v>
      </c>
      <c r="H136" s="573">
        <v>0</v>
      </c>
      <c r="I136" s="575">
        <f>G136*H136</f>
        <v>0</v>
      </c>
    </row>
    <row r="137" spans="2:9">
      <c r="C137" s="619" t="s">
        <v>472</v>
      </c>
      <c r="D137" s="542"/>
      <c r="E137" s="577"/>
      <c r="F137" s="577"/>
      <c r="G137" s="544"/>
      <c r="H137" s="579"/>
      <c r="I137" s="580"/>
    </row>
    <row r="138" spans="2:9">
      <c r="C138" s="540" t="s">
        <v>586</v>
      </c>
      <c r="D138" s="542"/>
      <c r="E138" s="577"/>
      <c r="F138" s="577"/>
      <c r="G138" s="544"/>
      <c r="H138" s="579"/>
      <c r="I138" s="580"/>
    </row>
    <row r="139" spans="2:9" ht="14.25">
      <c r="B139" s="620"/>
      <c r="C139" s="582"/>
      <c r="D139" s="576"/>
      <c r="E139" s="582"/>
      <c r="F139" s="604" t="s">
        <v>13</v>
      </c>
      <c r="G139" s="583">
        <f>0.75*5</f>
        <v>3.75</v>
      </c>
      <c r="H139" s="573">
        <v>0</v>
      </c>
      <c r="I139" s="575">
        <f>G139*H139</f>
        <v>0</v>
      </c>
    </row>
    <row r="140" spans="2:9">
      <c r="B140" s="618">
        <v>2</v>
      </c>
      <c r="C140" s="547" t="s">
        <v>473</v>
      </c>
    </row>
    <row r="141" spans="2:9">
      <c r="C141" s="623" t="s">
        <v>474</v>
      </c>
    </row>
    <row r="142" spans="2:9">
      <c r="C142" s="547" t="s">
        <v>587</v>
      </c>
    </row>
    <row r="143" spans="2:9" ht="14.25">
      <c r="B143" s="624"/>
      <c r="C143" s="625"/>
      <c r="D143" s="626"/>
      <c r="E143" s="625"/>
      <c r="F143" s="590" t="s">
        <v>192</v>
      </c>
      <c r="G143" s="583">
        <v>5</v>
      </c>
      <c r="H143" s="573">
        <v>0</v>
      </c>
      <c r="I143" s="573">
        <f>G143*H143</f>
        <v>0</v>
      </c>
    </row>
    <row r="144" spans="2:9">
      <c r="B144" s="627"/>
      <c r="C144" s="628"/>
      <c r="D144" s="629"/>
      <c r="E144" s="628"/>
      <c r="F144" s="630"/>
      <c r="G144" s="544"/>
      <c r="H144" s="631"/>
      <c r="I144" s="631"/>
    </row>
    <row r="145" spans="1:11">
      <c r="B145" s="581" t="s">
        <v>43</v>
      </c>
      <c r="C145" s="547" t="s">
        <v>475</v>
      </c>
      <c r="D145" s="542"/>
      <c r="E145" s="631"/>
      <c r="F145" s="577"/>
      <c r="G145" s="544"/>
      <c r="H145" s="631"/>
      <c r="I145" s="632"/>
    </row>
    <row r="146" spans="1:11">
      <c r="B146" s="570"/>
      <c r="C146" s="582"/>
      <c r="D146" s="576"/>
      <c r="E146" s="582"/>
      <c r="F146" s="604" t="s">
        <v>10</v>
      </c>
      <c r="G146" s="583">
        <v>40</v>
      </c>
      <c r="H146" s="573">
        <v>0</v>
      </c>
      <c r="I146" s="575">
        <f>G146*H146</f>
        <v>0</v>
      </c>
    </row>
    <row r="147" spans="1:11">
      <c r="A147" s="540"/>
      <c r="J147" s="577"/>
      <c r="K147" s="540"/>
    </row>
    <row r="148" spans="1:11" ht="26.25" customHeight="1">
      <c r="A148" s="540"/>
      <c r="B148" s="605" t="s">
        <v>476</v>
      </c>
      <c r="C148" s="832" t="s">
        <v>477</v>
      </c>
      <c r="D148" s="825"/>
      <c r="E148" s="825"/>
      <c r="F148" s="633"/>
      <c r="G148" s="634"/>
      <c r="H148" s="635"/>
      <c r="I148" s="636"/>
      <c r="J148" s="577"/>
      <c r="K148" s="540"/>
    </row>
    <row r="149" spans="1:11" ht="14.25">
      <c r="A149" s="540"/>
      <c r="B149" s="570"/>
      <c r="C149" s="582"/>
      <c r="D149" s="576"/>
      <c r="E149" s="582"/>
      <c r="F149" s="590" t="s">
        <v>192</v>
      </c>
      <c r="G149" s="694">
        <v>158.82</v>
      </c>
      <c r="H149" s="573">
        <v>0</v>
      </c>
      <c r="I149" s="575">
        <f>G149*H149</f>
        <v>0</v>
      </c>
      <c r="J149" s="577"/>
      <c r="K149" s="540"/>
    </row>
    <row r="150" spans="1:11">
      <c r="B150" s="611" t="s">
        <v>45</v>
      </c>
      <c r="C150" s="637" t="s">
        <v>478</v>
      </c>
      <c r="D150" s="542"/>
      <c r="E150" s="631"/>
      <c r="F150" s="577"/>
      <c r="G150" s="638"/>
      <c r="H150" s="639"/>
      <c r="I150" s="592"/>
    </row>
    <row r="151" spans="1:11">
      <c r="B151" s="611"/>
      <c r="C151" s="637" t="s">
        <v>479</v>
      </c>
      <c r="D151" s="542"/>
      <c r="E151" s="631"/>
      <c r="F151" s="577"/>
      <c r="G151" s="638"/>
      <c r="H151" s="639"/>
      <c r="I151" s="592"/>
    </row>
    <row r="152" spans="1:11">
      <c r="B152" s="640"/>
      <c r="C152" s="540" t="s">
        <v>480</v>
      </c>
      <c r="D152" s="542"/>
      <c r="E152" s="631"/>
      <c r="F152" s="577"/>
      <c r="G152" s="638"/>
      <c r="H152" s="639"/>
      <c r="I152" s="592"/>
    </row>
    <row r="153" spans="1:11" ht="14.25">
      <c r="B153" s="570"/>
      <c r="C153" s="582"/>
      <c r="D153" s="576"/>
      <c r="E153" s="582"/>
      <c r="F153" s="604" t="s">
        <v>13</v>
      </c>
      <c r="G153" s="583">
        <v>4</v>
      </c>
      <c r="H153" s="573">
        <v>0</v>
      </c>
      <c r="I153" s="575">
        <f>G153*H153</f>
        <v>0</v>
      </c>
    </row>
    <row r="154" spans="1:11">
      <c r="A154" s="540"/>
      <c r="B154" s="570"/>
      <c r="C154" s="582"/>
      <c r="D154" s="576"/>
      <c r="E154" s="582"/>
      <c r="F154" s="590"/>
      <c r="G154" s="694"/>
      <c r="H154" s="573"/>
      <c r="I154" s="575"/>
      <c r="J154" s="577"/>
      <c r="K154" s="540"/>
    </row>
    <row r="155" spans="1:11">
      <c r="B155" s="594" t="s">
        <v>466</v>
      </c>
      <c r="C155" s="595" t="s">
        <v>481</v>
      </c>
      <c r="D155" s="595"/>
      <c r="E155" s="597"/>
      <c r="F155" s="597"/>
      <c r="G155" s="598"/>
      <c r="H155" s="599"/>
      <c r="I155" s="600">
        <f>SUM(I134:I153)</f>
        <v>0</v>
      </c>
    </row>
    <row r="156" spans="1:11">
      <c r="B156" s="581"/>
      <c r="F156" s="585"/>
      <c r="G156" s="544"/>
      <c r="H156" s="631"/>
      <c r="I156" s="632"/>
    </row>
    <row r="157" spans="1:11">
      <c r="B157" s="581"/>
      <c r="F157" s="585"/>
      <c r="G157" s="544"/>
      <c r="H157" s="631"/>
      <c r="I157" s="632"/>
    </row>
    <row r="158" spans="1:11">
      <c r="B158" s="581"/>
      <c r="F158" s="585"/>
      <c r="G158" s="544"/>
      <c r="H158" s="631"/>
      <c r="I158" s="632"/>
    </row>
    <row r="159" spans="1:11">
      <c r="B159" s="581"/>
      <c r="F159" s="585"/>
      <c r="G159" s="544"/>
      <c r="H159" s="631"/>
      <c r="I159" s="632"/>
    </row>
    <row r="160" spans="1:11" ht="17.25" customHeight="1">
      <c r="A160" s="540"/>
      <c r="B160" s="548" t="s">
        <v>409</v>
      </c>
      <c r="C160" s="826" t="s">
        <v>410</v>
      </c>
      <c r="D160" s="826"/>
      <c r="E160" s="826"/>
      <c r="F160" s="684" t="s">
        <v>219</v>
      </c>
      <c r="G160" s="549" t="s">
        <v>218</v>
      </c>
      <c r="H160" s="550" t="s">
        <v>411</v>
      </c>
      <c r="I160" s="551" t="s">
        <v>412</v>
      </c>
      <c r="J160" s="552"/>
      <c r="K160" s="540"/>
    </row>
    <row r="161" spans="2:9">
      <c r="B161" s="562" t="s">
        <v>482</v>
      </c>
      <c r="C161" s="563" t="s">
        <v>483</v>
      </c>
      <c r="D161" s="564"/>
      <c r="E161" s="614"/>
      <c r="F161" s="614"/>
      <c r="G161" s="615"/>
      <c r="H161" s="615"/>
      <c r="I161" s="568"/>
    </row>
    <row r="162" spans="2:9">
      <c r="B162" s="605" t="s">
        <v>447</v>
      </c>
      <c r="C162" s="540" t="s">
        <v>484</v>
      </c>
      <c r="D162" s="542"/>
      <c r="E162" s="577"/>
      <c r="F162" s="577"/>
      <c r="G162" s="579"/>
      <c r="H162" s="579"/>
      <c r="I162" s="580"/>
    </row>
    <row r="163" spans="2:9">
      <c r="B163" s="581"/>
      <c r="C163" s="540" t="s">
        <v>485</v>
      </c>
      <c r="D163" s="542"/>
      <c r="E163" s="577"/>
      <c r="F163" s="577"/>
      <c r="G163" s="579"/>
      <c r="H163" s="579"/>
      <c r="I163" s="580"/>
    </row>
    <row r="164" spans="2:9">
      <c r="B164" s="581"/>
      <c r="C164" s="540" t="s">
        <v>486</v>
      </c>
      <c r="D164" s="542"/>
      <c r="E164" s="577"/>
      <c r="F164" s="577"/>
      <c r="G164" s="579"/>
      <c r="H164" s="579"/>
      <c r="I164" s="580"/>
    </row>
    <row r="165" spans="2:9">
      <c r="B165" s="581"/>
      <c r="C165" s="540" t="s">
        <v>588</v>
      </c>
      <c r="D165" s="542"/>
      <c r="E165" s="577"/>
      <c r="F165" s="577"/>
      <c r="G165" s="579"/>
      <c r="H165" s="579"/>
      <c r="I165" s="580"/>
    </row>
    <row r="166" spans="2:9" ht="14.25">
      <c r="B166" s="570"/>
      <c r="C166" s="582"/>
      <c r="D166" s="576"/>
      <c r="E166" s="582"/>
      <c r="F166" s="604" t="s">
        <v>13</v>
      </c>
      <c r="G166" s="576">
        <v>2</v>
      </c>
      <c r="H166" s="573">
        <v>0</v>
      </c>
      <c r="I166" s="575">
        <f>G166*H166</f>
        <v>0</v>
      </c>
    </row>
    <row r="167" spans="2:9">
      <c r="B167" s="611" t="s">
        <v>41</v>
      </c>
      <c r="C167" s="547" t="s">
        <v>487</v>
      </c>
      <c r="D167" s="641"/>
      <c r="E167" s="610"/>
      <c r="F167" s="610"/>
      <c r="G167" s="639"/>
      <c r="H167" s="639"/>
      <c r="I167" s="592"/>
    </row>
    <row r="168" spans="2:9">
      <c r="B168" s="640"/>
      <c r="C168" s="623" t="s">
        <v>488</v>
      </c>
      <c r="D168" s="641"/>
      <c r="E168" s="610"/>
      <c r="F168" s="610"/>
      <c r="G168" s="639"/>
      <c r="H168" s="639"/>
      <c r="I168" s="592"/>
    </row>
    <row r="169" spans="2:9">
      <c r="B169" s="640"/>
      <c r="C169" s="547" t="s">
        <v>489</v>
      </c>
      <c r="D169" s="641"/>
      <c r="E169" s="610"/>
      <c r="F169" s="610"/>
      <c r="G169" s="639"/>
      <c r="H169" s="639"/>
      <c r="I169" s="592"/>
    </row>
    <row r="170" spans="2:9" ht="14.25">
      <c r="B170" s="570"/>
      <c r="C170" s="582"/>
      <c r="D170" s="576"/>
      <c r="E170" s="582"/>
      <c r="F170" s="604" t="s">
        <v>13</v>
      </c>
      <c r="G170" s="642">
        <v>2</v>
      </c>
      <c r="H170" s="573">
        <v>0</v>
      </c>
      <c r="I170" s="575">
        <f>G170*H170</f>
        <v>0</v>
      </c>
    </row>
    <row r="171" spans="2:9">
      <c r="B171" s="640" t="s">
        <v>43</v>
      </c>
      <c r="C171" s="547" t="s">
        <v>490</v>
      </c>
      <c r="D171" s="641"/>
      <c r="E171" s="610"/>
      <c r="F171" s="610"/>
      <c r="G171" s="639"/>
      <c r="H171" s="639"/>
      <c r="I171" s="592"/>
    </row>
    <row r="172" spans="2:9">
      <c r="B172" s="640"/>
      <c r="C172" s="623" t="s">
        <v>491</v>
      </c>
      <c r="D172" s="641"/>
      <c r="E172" s="610"/>
      <c r="F172" s="610"/>
      <c r="G172" s="639"/>
      <c r="H172" s="639"/>
      <c r="I172" s="592"/>
    </row>
    <row r="173" spans="2:9">
      <c r="B173" s="640"/>
      <c r="C173" s="623" t="s">
        <v>589</v>
      </c>
      <c r="D173" s="641"/>
      <c r="E173" s="610"/>
      <c r="F173" s="610"/>
      <c r="G173" s="639"/>
      <c r="H173" s="639"/>
      <c r="I173" s="592"/>
    </row>
    <row r="174" spans="2:9">
      <c r="B174" s="570"/>
      <c r="C174" s="582"/>
      <c r="D174" s="576"/>
      <c r="E174" s="582"/>
      <c r="F174" s="604" t="s">
        <v>10</v>
      </c>
      <c r="G174" s="642">
        <f>132/2</f>
        <v>66</v>
      </c>
      <c r="H174" s="573">
        <v>0</v>
      </c>
      <c r="I174" s="575">
        <f>G174*H174</f>
        <v>0</v>
      </c>
    </row>
    <row r="175" spans="2:9">
      <c r="B175" s="581"/>
      <c r="F175" s="585"/>
      <c r="G175" s="542"/>
      <c r="H175" s="631"/>
      <c r="I175" s="632"/>
    </row>
    <row r="176" spans="2:9">
      <c r="B176" s="581" t="s">
        <v>44</v>
      </c>
      <c r="C176" s="623" t="s">
        <v>492</v>
      </c>
      <c r="D176" s="542"/>
      <c r="E176" s="631"/>
      <c r="F176" s="631"/>
      <c r="G176" s="643"/>
      <c r="H176" s="579"/>
      <c r="I176" s="632"/>
    </row>
    <row r="177" spans="1:11" ht="14.25">
      <c r="B177" s="644"/>
      <c r="F177" s="590" t="s">
        <v>192</v>
      </c>
      <c r="G177" s="642">
        <f>5.5*2</f>
        <v>11</v>
      </c>
      <c r="H177" s="573">
        <v>0</v>
      </c>
      <c r="I177" s="575">
        <f>G177*H177</f>
        <v>0</v>
      </c>
    </row>
    <row r="178" spans="1:11">
      <c r="B178" s="594" t="s">
        <v>493</v>
      </c>
      <c r="C178" s="595" t="s">
        <v>494</v>
      </c>
      <c r="D178" s="595"/>
      <c r="E178" s="597"/>
      <c r="F178" s="597"/>
      <c r="G178" s="599"/>
      <c r="H178" s="599"/>
      <c r="I178" s="600">
        <f>SUM(I166:I177)</f>
        <v>0</v>
      </c>
    </row>
    <row r="179" spans="1:11" ht="12.75" customHeight="1">
      <c r="B179" s="581"/>
      <c r="F179" s="630"/>
      <c r="G179" s="544"/>
      <c r="H179" s="631"/>
      <c r="I179" s="632"/>
    </row>
    <row r="180" spans="1:11" ht="12.75" customHeight="1">
      <c r="B180" s="594" t="s">
        <v>464</v>
      </c>
      <c r="C180" s="595" t="s">
        <v>495</v>
      </c>
      <c r="D180" s="596"/>
      <c r="E180" s="597"/>
      <c r="F180" s="597"/>
      <c r="G180" s="598"/>
      <c r="H180" s="599"/>
      <c r="I180" s="600">
        <f>+I178+I155</f>
        <v>0</v>
      </c>
    </row>
    <row r="181" spans="1:11" ht="12.75" customHeight="1">
      <c r="B181" s="699"/>
      <c r="C181" s="589"/>
      <c r="D181" s="700"/>
      <c r="E181" s="701"/>
      <c r="F181" s="701"/>
      <c r="G181" s="702"/>
      <c r="H181" s="703"/>
      <c r="I181" s="704"/>
    </row>
    <row r="182" spans="1:11" ht="15.75">
      <c r="A182" s="540"/>
      <c r="B182" s="554" t="s">
        <v>496</v>
      </c>
      <c r="C182" s="555" t="s">
        <v>3</v>
      </c>
      <c r="D182" s="556"/>
      <c r="E182" s="557"/>
      <c r="F182" s="557"/>
      <c r="G182" s="558"/>
      <c r="H182" s="559"/>
      <c r="I182" s="602"/>
      <c r="J182" s="577"/>
      <c r="K182" s="540"/>
    </row>
    <row r="183" spans="1:11">
      <c r="I183" s="645"/>
    </row>
    <row r="184" spans="1:11">
      <c r="B184" s="618">
        <v>79311</v>
      </c>
      <c r="C184" s="547" t="s">
        <v>21</v>
      </c>
      <c r="I184" s="645"/>
    </row>
    <row r="185" spans="1:11">
      <c r="A185" s="540"/>
      <c r="B185" s="570"/>
      <c r="C185" s="582"/>
      <c r="D185" s="576"/>
      <c r="E185" s="582"/>
      <c r="F185" s="590" t="s">
        <v>19</v>
      </c>
      <c r="G185" s="583">
        <v>16</v>
      </c>
      <c r="H185" s="573">
        <v>0</v>
      </c>
      <c r="I185" s="575">
        <f>G185*H185</f>
        <v>0</v>
      </c>
      <c r="J185" s="577"/>
      <c r="K185" s="540"/>
    </row>
    <row r="186" spans="1:11" ht="27" customHeight="1">
      <c r="B186" s="618">
        <v>79514</v>
      </c>
      <c r="C186" s="825" t="s">
        <v>18</v>
      </c>
      <c r="D186" s="825"/>
      <c r="E186" s="825"/>
      <c r="I186" s="645"/>
    </row>
    <row r="187" spans="1:11">
      <c r="A187" s="540"/>
      <c r="B187" s="570"/>
      <c r="C187" s="582"/>
      <c r="D187" s="576"/>
      <c r="E187" s="582"/>
      <c r="F187" s="590" t="s">
        <v>10</v>
      </c>
      <c r="G187" s="583">
        <v>1</v>
      </c>
      <c r="H187" s="573">
        <v>0</v>
      </c>
      <c r="I187" s="575">
        <f>G187*H187</f>
        <v>0</v>
      </c>
      <c r="J187" s="577"/>
      <c r="K187" s="540"/>
    </row>
    <row r="188" spans="1:11">
      <c r="A188" s="540"/>
      <c r="B188" s="594" t="s">
        <v>496</v>
      </c>
      <c r="C188" s="595" t="s">
        <v>497</v>
      </c>
      <c r="D188" s="596"/>
      <c r="E188" s="597"/>
      <c r="F188" s="597"/>
      <c r="G188" s="598"/>
      <c r="H188" s="599"/>
      <c r="I188" s="600">
        <f>SUM(I185:J187)</f>
        <v>0</v>
      </c>
      <c r="J188" s="646" t="e">
        <f>SUM(#REF!)</f>
        <v>#REF!</v>
      </c>
      <c r="K188" s="540"/>
    </row>
    <row r="189" spans="1:11">
      <c r="I189" s="645"/>
    </row>
    <row r="190" spans="1:11">
      <c r="I190" s="645"/>
    </row>
    <row r="191" spans="1:11">
      <c r="I191" s="645"/>
    </row>
    <row r="192" spans="1:11">
      <c r="I192" s="645"/>
    </row>
    <row r="193" spans="9:9">
      <c r="I193" s="645"/>
    </row>
    <row r="194" spans="9:9">
      <c r="I194" s="645"/>
    </row>
    <row r="195" spans="9:9">
      <c r="I195" s="645"/>
    </row>
    <row r="196" spans="9:9">
      <c r="I196" s="645"/>
    </row>
    <row r="197" spans="9:9">
      <c r="I197" s="645"/>
    </row>
    <row r="198" spans="9:9">
      <c r="I198" s="645"/>
    </row>
    <row r="199" spans="9:9">
      <c r="I199" s="645"/>
    </row>
    <row r="200" spans="9:9">
      <c r="I200" s="645"/>
    </row>
    <row r="201" spans="9:9">
      <c r="I201" s="645"/>
    </row>
    <row r="202" spans="9:9">
      <c r="I202" s="645"/>
    </row>
    <row r="203" spans="9:9">
      <c r="I203" s="645"/>
    </row>
    <row r="204" spans="9:9">
      <c r="I204" s="645"/>
    </row>
    <row r="205" spans="9:9">
      <c r="I205" s="645"/>
    </row>
    <row r="206" spans="9:9">
      <c r="I206" s="645"/>
    </row>
    <row r="207" spans="9:9">
      <c r="I207" s="645"/>
    </row>
    <row r="208" spans="9:9">
      <c r="I208" s="645"/>
    </row>
    <row r="209" spans="9:9">
      <c r="I209" s="645"/>
    </row>
    <row r="210" spans="9:9">
      <c r="I210" s="645"/>
    </row>
    <row r="211" spans="9:9">
      <c r="I211" s="645"/>
    </row>
    <row r="212" spans="9:9">
      <c r="I212" s="645"/>
    </row>
    <row r="213" spans="9:9">
      <c r="I213" s="645"/>
    </row>
    <row r="214" spans="9:9">
      <c r="I214" s="645"/>
    </row>
    <row r="215" spans="9:9">
      <c r="I215" s="645"/>
    </row>
    <row r="216" spans="9:9">
      <c r="I216" s="645"/>
    </row>
    <row r="217" spans="9:9">
      <c r="I217" s="645"/>
    </row>
    <row r="218" spans="9:9">
      <c r="I218" s="645"/>
    </row>
    <row r="219" spans="9:9">
      <c r="I219" s="645"/>
    </row>
    <row r="220" spans="9:9">
      <c r="I220" s="645"/>
    </row>
    <row r="221" spans="9:9">
      <c r="I221" s="645"/>
    </row>
    <row r="222" spans="9:9">
      <c r="I222" s="645"/>
    </row>
    <row r="223" spans="9:9">
      <c r="I223" s="645"/>
    </row>
    <row r="224" spans="9:9">
      <c r="I224" s="645"/>
    </row>
    <row r="225" spans="9:9">
      <c r="I225" s="645"/>
    </row>
    <row r="226" spans="9:9">
      <c r="I226" s="645"/>
    </row>
    <row r="227" spans="9:9">
      <c r="I227" s="645"/>
    </row>
    <row r="228" spans="9:9">
      <c r="I228" s="645"/>
    </row>
    <row r="229" spans="9:9">
      <c r="I229" s="645"/>
    </row>
    <row r="230" spans="9:9">
      <c r="I230" s="645"/>
    </row>
    <row r="231" spans="9:9">
      <c r="I231" s="645"/>
    </row>
    <row r="232" spans="9:9">
      <c r="I232" s="645"/>
    </row>
    <row r="233" spans="9:9">
      <c r="I233" s="645"/>
    </row>
    <row r="234" spans="9:9">
      <c r="I234" s="645"/>
    </row>
    <row r="235" spans="9:9">
      <c r="I235" s="645"/>
    </row>
    <row r="236" spans="9:9">
      <c r="I236" s="645"/>
    </row>
    <row r="237" spans="9:9">
      <c r="I237" s="645"/>
    </row>
    <row r="238" spans="9:9">
      <c r="I238" s="645"/>
    </row>
    <row r="239" spans="9:9">
      <c r="I239" s="645"/>
    </row>
    <row r="240" spans="9:9">
      <c r="I240" s="645"/>
    </row>
    <row r="241" spans="9:9">
      <c r="I241" s="645"/>
    </row>
    <row r="242" spans="9:9">
      <c r="I242" s="645"/>
    </row>
    <row r="243" spans="9:9">
      <c r="I243" s="645"/>
    </row>
    <row r="244" spans="9:9">
      <c r="I244" s="645"/>
    </row>
    <row r="245" spans="9:9">
      <c r="I245" s="645"/>
    </row>
    <row r="246" spans="9:9">
      <c r="I246" s="645"/>
    </row>
    <row r="247" spans="9:9">
      <c r="I247" s="645"/>
    </row>
    <row r="248" spans="9:9">
      <c r="I248" s="645"/>
    </row>
    <row r="249" spans="9:9">
      <c r="I249" s="645"/>
    </row>
    <row r="250" spans="9:9">
      <c r="I250" s="645"/>
    </row>
    <row r="251" spans="9:9">
      <c r="I251" s="645"/>
    </row>
    <row r="252" spans="9:9">
      <c r="I252" s="645"/>
    </row>
    <row r="253" spans="9:9">
      <c r="I253" s="645"/>
    </row>
    <row r="254" spans="9:9">
      <c r="I254" s="645"/>
    </row>
    <row r="255" spans="9:9">
      <c r="I255" s="645"/>
    </row>
    <row r="256" spans="9:9">
      <c r="I256" s="645"/>
    </row>
    <row r="257" spans="9:9">
      <c r="I257" s="645"/>
    </row>
    <row r="258" spans="9:9">
      <c r="I258" s="645"/>
    </row>
    <row r="259" spans="9:9">
      <c r="I259" s="645"/>
    </row>
    <row r="260" spans="9:9">
      <c r="I260" s="645"/>
    </row>
  </sheetData>
  <mergeCells count="12">
    <mergeCell ref="C186:E186"/>
    <mergeCell ref="C58:E58"/>
    <mergeCell ref="C65:E65"/>
    <mergeCell ref="C74:E74"/>
    <mergeCell ref="C80:E80"/>
    <mergeCell ref="C82:E82"/>
    <mergeCell ref="C99:E99"/>
    <mergeCell ref="C103:E103"/>
    <mergeCell ref="C105:E105"/>
    <mergeCell ref="C117:E117"/>
    <mergeCell ref="C148:E148"/>
    <mergeCell ref="C160:E160"/>
  </mergeCells>
  <pageMargins left="1.1811023622047245" right="0.51181102362204722" top="0.78740157480314965" bottom="0.78740157480314965" header="0.51181102362204722" footer="0.51181102362204722"/>
  <pageSetup paperSize="9" firstPageNumber="2" orientation="portrait" useFirstPageNumber="1" r:id="rId1"/>
  <headerFooter alignWithMargins="0">
    <oddFooter>&amp;R&amp;8stran &amp;"Arial CE,Krepko"&amp;10&amp;P &amp;"Arial CE,Običajno"&amp;8od 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view="pageBreakPreview" topLeftCell="A118" zoomScaleNormal="100" zoomScaleSheetLayoutView="100" workbookViewId="0">
      <selection activeCell="F138" sqref="F138"/>
    </sheetView>
  </sheetViews>
  <sheetFormatPr defaultRowHeight="15.75"/>
  <cols>
    <col min="1" max="1" width="3.7109375" style="767" customWidth="1"/>
    <col min="2" max="2" width="5.140625" style="768" customWidth="1"/>
    <col min="3" max="3" width="38.5703125" style="769" customWidth="1"/>
    <col min="4" max="4" width="9.5703125" style="769" customWidth="1"/>
    <col min="5" max="5" width="10.28515625" style="770" customWidth="1"/>
    <col min="6" max="6" width="18.42578125" style="770" customWidth="1"/>
    <col min="7" max="7" width="23.7109375" style="771" customWidth="1"/>
    <col min="8" max="8" width="11.85546875" style="767" customWidth="1"/>
    <col min="9" max="256" width="9.140625" style="767"/>
    <col min="257" max="257" width="3.7109375" style="767" customWidth="1"/>
    <col min="258" max="258" width="5.140625" style="767" customWidth="1"/>
    <col min="259" max="259" width="38.5703125" style="767" customWidth="1"/>
    <col min="260" max="260" width="9.5703125" style="767" customWidth="1"/>
    <col min="261" max="261" width="10.28515625" style="767" customWidth="1"/>
    <col min="262" max="262" width="18.42578125" style="767" customWidth="1"/>
    <col min="263" max="263" width="23.7109375" style="767" customWidth="1"/>
    <col min="264" max="264" width="11.85546875" style="767" customWidth="1"/>
    <col min="265" max="512" width="9.140625" style="767"/>
    <col min="513" max="513" width="3.7109375" style="767" customWidth="1"/>
    <col min="514" max="514" width="5.140625" style="767" customWidth="1"/>
    <col min="515" max="515" width="38.5703125" style="767" customWidth="1"/>
    <col min="516" max="516" width="9.5703125" style="767" customWidth="1"/>
    <col min="517" max="517" width="10.28515625" style="767" customWidth="1"/>
    <col min="518" max="518" width="18.42578125" style="767" customWidth="1"/>
    <col min="519" max="519" width="23.7109375" style="767" customWidth="1"/>
    <col min="520" max="520" width="11.85546875" style="767" customWidth="1"/>
    <col min="521" max="768" width="9.140625" style="767"/>
    <col min="769" max="769" width="3.7109375" style="767" customWidth="1"/>
    <col min="770" max="770" width="5.140625" style="767" customWidth="1"/>
    <col min="771" max="771" width="38.5703125" style="767" customWidth="1"/>
    <col min="772" max="772" width="9.5703125" style="767" customWidth="1"/>
    <col min="773" max="773" width="10.28515625" style="767" customWidth="1"/>
    <col min="774" max="774" width="18.42578125" style="767" customWidth="1"/>
    <col min="775" max="775" width="23.7109375" style="767" customWidth="1"/>
    <col min="776" max="776" width="11.85546875" style="767" customWidth="1"/>
    <col min="777" max="1024" width="9.140625" style="767"/>
    <col min="1025" max="1025" width="3.7109375" style="767" customWidth="1"/>
    <col min="1026" max="1026" width="5.140625" style="767" customWidth="1"/>
    <col min="1027" max="1027" width="38.5703125" style="767" customWidth="1"/>
    <col min="1028" max="1028" width="9.5703125" style="767" customWidth="1"/>
    <col min="1029" max="1029" width="10.28515625" style="767" customWidth="1"/>
    <col min="1030" max="1030" width="18.42578125" style="767" customWidth="1"/>
    <col min="1031" max="1031" width="23.7109375" style="767" customWidth="1"/>
    <col min="1032" max="1032" width="11.85546875" style="767" customWidth="1"/>
    <col min="1033" max="1280" width="9.140625" style="767"/>
    <col min="1281" max="1281" width="3.7109375" style="767" customWidth="1"/>
    <col min="1282" max="1282" width="5.140625" style="767" customWidth="1"/>
    <col min="1283" max="1283" width="38.5703125" style="767" customWidth="1"/>
    <col min="1284" max="1284" width="9.5703125" style="767" customWidth="1"/>
    <col min="1285" max="1285" width="10.28515625" style="767" customWidth="1"/>
    <col min="1286" max="1286" width="18.42578125" style="767" customWidth="1"/>
    <col min="1287" max="1287" width="23.7109375" style="767" customWidth="1"/>
    <col min="1288" max="1288" width="11.85546875" style="767" customWidth="1"/>
    <col min="1289" max="1536" width="9.140625" style="767"/>
    <col min="1537" max="1537" width="3.7109375" style="767" customWidth="1"/>
    <col min="1538" max="1538" width="5.140625" style="767" customWidth="1"/>
    <col min="1539" max="1539" width="38.5703125" style="767" customWidth="1"/>
    <col min="1540" max="1540" width="9.5703125" style="767" customWidth="1"/>
    <col min="1541" max="1541" width="10.28515625" style="767" customWidth="1"/>
    <col min="1542" max="1542" width="18.42578125" style="767" customWidth="1"/>
    <col min="1543" max="1543" width="23.7109375" style="767" customWidth="1"/>
    <col min="1544" max="1544" width="11.85546875" style="767" customWidth="1"/>
    <col min="1545" max="1792" width="9.140625" style="767"/>
    <col min="1793" max="1793" width="3.7109375" style="767" customWidth="1"/>
    <col min="1794" max="1794" width="5.140625" style="767" customWidth="1"/>
    <col min="1795" max="1795" width="38.5703125" style="767" customWidth="1"/>
    <col min="1796" max="1796" width="9.5703125" style="767" customWidth="1"/>
    <col min="1797" max="1797" width="10.28515625" style="767" customWidth="1"/>
    <col min="1798" max="1798" width="18.42578125" style="767" customWidth="1"/>
    <col min="1799" max="1799" width="23.7109375" style="767" customWidth="1"/>
    <col min="1800" max="1800" width="11.85546875" style="767" customWidth="1"/>
    <col min="1801" max="2048" width="9.140625" style="767"/>
    <col min="2049" max="2049" width="3.7109375" style="767" customWidth="1"/>
    <col min="2050" max="2050" width="5.140625" style="767" customWidth="1"/>
    <col min="2051" max="2051" width="38.5703125" style="767" customWidth="1"/>
    <col min="2052" max="2052" width="9.5703125" style="767" customWidth="1"/>
    <col min="2053" max="2053" width="10.28515625" style="767" customWidth="1"/>
    <col min="2054" max="2054" width="18.42578125" style="767" customWidth="1"/>
    <col min="2055" max="2055" width="23.7109375" style="767" customWidth="1"/>
    <col min="2056" max="2056" width="11.85546875" style="767" customWidth="1"/>
    <col min="2057" max="2304" width="9.140625" style="767"/>
    <col min="2305" max="2305" width="3.7109375" style="767" customWidth="1"/>
    <col min="2306" max="2306" width="5.140625" style="767" customWidth="1"/>
    <col min="2307" max="2307" width="38.5703125" style="767" customWidth="1"/>
    <col min="2308" max="2308" width="9.5703125" style="767" customWidth="1"/>
    <col min="2309" max="2309" width="10.28515625" style="767" customWidth="1"/>
    <col min="2310" max="2310" width="18.42578125" style="767" customWidth="1"/>
    <col min="2311" max="2311" width="23.7109375" style="767" customWidth="1"/>
    <col min="2312" max="2312" width="11.85546875" style="767" customWidth="1"/>
    <col min="2313" max="2560" width="9.140625" style="767"/>
    <col min="2561" max="2561" width="3.7109375" style="767" customWidth="1"/>
    <col min="2562" max="2562" width="5.140625" style="767" customWidth="1"/>
    <col min="2563" max="2563" width="38.5703125" style="767" customWidth="1"/>
    <col min="2564" max="2564" width="9.5703125" style="767" customWidth="1"/>
    <col min="2565" max="2565" width="10.28515625" style="767" customWidth="1"/>
    <col min="2566" max="2566" width="18.42578125" style="767" customWidth="1"/>
    <col min="2567" max="2567" width="23.7109375" style="767" customWidth="1"/>
    <col min="2568" max="2568" width="11.85546875" style="767" customWidth="1"/>
    <col min="2569" max="2816" width="9.140625" style="767"/>
    <col min="2817" max="2817" width="3.7109375" style="767" customWidth="1"/>
    <col min="2818" max="2818" width="5.140625" style="767" customWidth="1"/>
    <col min="2819" max="2819" width="38.5703125" style="767" customWidth="1"/>
    <col min="2820" max="2820" width="9.5703125" style="767" customWidth="1"/>
    <col min="2821" max="2821" width="10.28515625" style="767" customWidth="1"/>
    <col min="2822" max="2822" width="18.42578125" style="767" customWidth="1"/>
    <col min="2823" max="2823" width="23.7109375" style="767" customWidth="1"/>
    <col min="2824" max="2824" width="11.85546875" style="767" customWidth="1"/>
    <col min="2825" max="3072" width="9.140625" style="767"/>
    <col min="3073" max="3073" width="3.7109375" style="767" customWidth="1"/>
    <col min="3074" max="3074" width="5.140625" style="767" customWidth="1"/>
    <col min="3075" max="3075" width="38.5703125" style="767" customWidth="1"/>
    <col min="3076" max="3076" width="9.5703125" style="767" customWidth="1"/>
    <col min="3077" max="3077" width="10.28515625" style="767" customWidth="1"/>
    <col min="3078" max="3078" width="18.42578125" style="767" customWidth="1"/>
    <col min="3079" max="3079" width="23.7109375" style="767" customWidth="1"/>
    <col min="3080" max="3080" width="11.85546875" style="767" customWidth="1"/>
    <col min="3081" max="3328" width="9.140625" style="767"/>
    <col min="3329" max="3329" width="3.7109375" style="767" customWidth="1"/>
    <col min="3330" max="3330" width="5.140625" style="767" customWidth="1"/>
    <col min="3331" max="3331" width="38.5703125" style="767" customWidth="1"/>
    <col min="3332" max="3332" width="9.5703125" style="767" customWidth="1"/>
    <col min="3333" max="3333" width="10.28515625" style="767" customWidth="1"/>
    <col min="3334" max="3334" width="18.42578125" style="767" customWidth="1"/>
    <col min="3335" max="3335" width="23.7109375" style="767" customWidth="1"/>
    <col min="3336" max="3336" width="11.85546875" style="767" customWidth="1"/>
    <col min="3337" max="3584" width="9.140625" style="767"/>
    <col min="3585" max="3585" width="3.7109375" style="767" customWidth="1"/>
    <col min="3586" max="3586" width="5.140625" style="767" customWidth="1"/>
    <col min="3587" max="3587" width="38.5703125" style="767" customWidth="1"/>
    <col min="3588" max="3588" width="9.5703125" style="767" customWidth="1"/>
    <col min="3589" max="3589" width="10.28515625" style="767" customWidth="1"/>
    <col min="3590" max="3590" width="18.42578125" style="767" customWidth="1"/>
    <col min="3591" max="3591" width="23.7109375" style="767" customWidth="1"/>
    <col min="3592" max="3592" width="11.85546875" style="767" customWidth="1"/>
    <col min="3593" max="3840" width="9.140625" style="767"/>
    <col min="3841" max="3841" width="3.7109375" style="767" customWidth="1"/>
    <col min="3842" max="3842" width="5.140625" style="767" customWidth="1"/>
    <col min="3843" max="3843" width="38.5703125" style="767" customWidth="1"/>
    <col min="3844" max="3844" width="9.5703125" style="767" customWidth="1"/>
    <col min="3845" max="3845" width="10.28515625" style="767" customWidth="1"/>
    <col min="3846" max="3846" width="18.42578125" style="767" customWidth="1"/>
    <col min="3847" max="3847" width="23.7109375" style="767" customWidth="1"/>
    <col min="3848" max="3848" width="11.85546875" style="767" customWidth="1"/>
    <col min="3849" max="4096" width="9.140625" style="767"/>
    <col min="4097" max="4097" width="3.7109375" style="767" customWidth="1"/>
    <col min="4098" max="4098" width="5.140625" style="767" customWidth="1"/>
    <col min="4099" max="4099" width="38.5703125" style="767" customWidth="1"/>
    <col min="4100" max="4100" width="9.5703125" style="767" customWidth="1"/>
    <col min="4101" max="4101" width="10.28515625" style="767" customWidth="1"/>
    <col min="4102" max="4102" width="18.42578125" style="767" customWidth="1"/>
    <col min="4103" max="4103" width="23.7109375" style="767" customWidth="1"/>
    <col min="4104" max="4104" width="11.85546875" style="767" customWidth="1"/>
    <col min="4105" max="4352" width="9.140625" style="767"/>
    <col min="4353" max="4353" width="3.7109375" style="767" customWidth="1"/>
    <col min="4354" max="4354" width="5.140625" style="767" customWidth="1"/>
    <col min="4355" max="4355" width="38.5703125" style="767" customWidth="1"/>
    <col min="4356" max="4356" width="9.5703125" style="767" customWidth="1"/>
    <col min="4357" max="4357" width="10.28515625" style="767" customWidth="1"/>
    <col min="4358" max="4358" width="18.42578125" style="767" customWidth="1"/>
    <col min="4359" max="4359" width="23.7109375" style="767" customWidth="1"/>
    <col min="4360" max="4360" width="11.85546875" style="767" customWidth="1"/>
    <col min="4361" max="4608" width="9.140625" style="767"/>
    <col min="4609" max="4609" width="3.7109375" style="767" customWidth="1"/>
    <col min="4610" max="4610" width="5.140625" style="767" customWidth="1"/>
    <col min="4611" max="4611" width="38.5703125" style="767" customWidth="1"/>
    <col min="4612" max="4612" width="9.5703125" style="767" customWidth="1"/>
    <col min="4613" max="4613" width="10.28515625" style="767" customWidth="1"/>
    <col min="4614" max="4614" width="18.42578125" style="767" customWidth="1"/>
    <col min="4615" max="4615" width="23.7109375" style="767" customWidth="1"/>
    <col min="4616" max="4616" width="11.85546875" style="767" customWidth="1"/>
    <col min="4617" max="4864" width="9.140625" style="767"/>
    <col min="4865" max="4865" width="3.7109375" style="767" customWidth="1"/>
    <col min="4866" max="4866" width="5.140625" style="767" customWidth="1"/>
    <col min="4867" max="4867" width="38.5703125" style="767" customWidth="1"/>
    <col min="4868" max="4868" width="9.5703125" style="767" customWidth="1"/>
    <col min="4869" max="4869" width="10.28515625" style="767" customWidth="1"/>
    <col min="4870" max="4870" width="18.42578125" style="767" customWidth="1"/>
    <col min="4871" max="4871" width="23.7109375" style="767" customWidth="1"/>
    <col min="4872" max="4872" width="11.85546875" style="767" customWidth="1"/>
    <col min="4873" max="5120" width="9.140625" style="767"/>
    <col min="5121" max="5121" width="3.7109375" style="767" customWidth="1"/>
    <col min="5122" max="5122" width="5.140625" style="767" customWidth="1"/>
    <col min="5123" max="5123" width="38.5703125" style="767" customWidth="1"/>
    <col min="5124" max="5124" width="9.5703125" style="767" customWidth="1"/>
    <col min="5125" max="5125" width="10.28515625" style="767" customWidth="1"/>
    <col min="5126" max="5126" width="18.42578125" style="767" customWidth="1"/>
    <col min="5127" max="5127" width="23.7109375" style="767" customWidth="1"/>
    <col min="5128" max="5128" width="11.85546875" style="767" customWidth="1"/>
    <col min="5129" max="5376" width="9.140625" style="767"/>
    <col min="5377" max="5377" width="3.7109375" style="767" customWidth="1"/>
    <col min="5378" max="5378" width="5.140625" style="767" customWidth="1"/>
    <col min="5379" max="5379" width="38.5703125" style="767" customWidth="1"/>
    <col min="5380" max="5380" width="9.5703125" style="767" customWidth="1"/>
    <col min="5381" max="5381" width="10.28515625" style="767" customWidth="1"/>
    <col min="5382" max="5382" width="18.42578125" style="767" customWidth="1"/>
    <col min="5383" max="5383" width="23.7109375" style="767" customWidth="1"/>
    <col min="5384" max="5384" width="11.85546875" style="767" customWidth="1"/>
    <col min="5385" max="5632" width="9.140625" style="767"/>
    <col min="5633" max="5633" width="3.7109375" style="767" customWidth="1"/>
    <col min="5634" max="5634" width="5.140625" style="767" customWidth="1"/>
    <col min="5635" max="5635" width="38.5703125" style="767" customWidth="1"/>
    <col min="5636" max="5636" width="9.5703125" style="767" customWidth="1"/>
    <col min="5637" max="5637" width="10.28515625" style="767" customWidth="1"/>
    <col min="5638" max="5638" width="18.42578125" style="767" customWidth="1"/>
    <col min="5639" max="5639" width="23.7109375" style="767" customWidth="1"/>
    <col min="5640" max="5640" width="11.85546875" style="767" customWidth="1"/>
    <col min="5641" max="5888" width="9.140625" style="767"/>
    <col min="5889" max="5889" width="3.7109375" style="767" customWidth="1"/>
    <col min="5890" max="5890" width="5.140625" style="767" customWidth="1"/>
    <col min="5891" max="5891" width="38.5703125" style="767" customWidth="1"/>
    <col min="5892" max="5892" width="9.5703125" style="767" customWidth="1"/>
    <col min="5893" max="5893" width="10.28515625" style="767" customWidth="1"/>
    <col min="5894" max="5894" width="18.42578125" style="767" customWidth="1"/>
    <col min="5895" max="5895" width="23.7109375" style="767" customWidth="1"/>
    <col min="5896" max="5896" width="11.85546875" style="767" customWidth="1"/>
    <col min="5897" max="6144" width="9.140625" style="767"/>
    <col min="6145" max="6145" width="3.7109375" style="767" customWidth="1"/>
    <col min="6146" max="6146" width="5.140625" style="767" customWidth="1"/>
    <col min="6147" max="6147" width="38.5703125" style="767" customWidth="1"/>
    <col min="6148" max="6148" width="9.5703125" style="767" customWidth="1"/>
    <col min="6149" max="6149" width="10.28515625" style="767" customWidth="1"/>
    <col min="6150" max="6150" width="18.42578125" style="767" customWidth="1"/>
    <col min="6151" max="6151" width="23.7109375" style="767" customWidth="1"/>
    <col min="6152" max="6152" width="11.85546875" style="767" customWidth="1"/>
    <col min="6153" max="6400" width="9.140625" style="767"/>
    <col min="6401" max="6401" width="3.7109375" style="767" customWidth="1"/>
    <col min="6402" max="6402" width="5.140625" style="767" customWidth="1"/>
    <col min="6403" max="6403" width="38.5703125" style="767" customWidth="1"/>
    <col min="6404" max="6404" width="9.5703125" style="767" customWidth="1"/>
    <col min="6405" max="6405" width="10.28515625" style="767" customWidth="1"/>
    <col min="6406" max="6406" width="18.42578125" style="767" customWidth="1"/>
    <col min="6407" max="6407" width="23.7109375" style="767" customWidth="1"/>
    <col min="6408" max="6408" width="11.85546875" style="767" customWidth="1"/>
    <col min="6409" max="6656" width="9.140625" style="767"/>
    <col min="6657" max="6657" width="3.7109375" style="767" customWidth="1"/>
    <col min="6658" max="6658" width="5.140625" style="767" customWidth="1"/>
    <col min="6659" max="6659" width="38.5703125" style="767" customWidth="1"/>
    <col min="6660" max="6660" width="9.5703125" style="767" customWidth="1"/>
    <col min="6661" max="6661" width="10.28515625" style="767" customWidth="1"/>
    <col min="6662" max="6662" width="18.42578125" style="767" customWidth="1"/>
    <col min="6663" max="6663" width="23.7109375" style="767" customWidth="1"/>
    <col min="6664" max="6664" width="11.85546875" style="767" customWidth="1"/>
    <col min="6665" max="6912" width="9.140625" style="767"/>
    <col min="6913" max="6913" width="3.7109375" style="767" customWidth="1"/>
    <col min="6914" max="6914" width="5.140625" style="767" customWidth="1"/>
    <col min="6915" max="6915" width="38.5703125" style="767" customWidth="1"/>
    <col min="6916" max="6916" width="9.5703125" style="767" customWidth="1"/>
    <col min="6917" max="6917" width="10.28515625" style="767" customWidth="1"/>
    <col min="6918" max="6918" width="18.42578125" style="767" customWidth="1"/>
    <col min="6919" max="6919" width="23.7109375" style="767" customWidth="1"/>
    <col min="6920" max="6920" width="11.85546875" style="767" customWidth="1"/>
    <col min="6921" max="7168" width="9.140625" style="767"/>
    <col min="7169" max="7169" width="3.7109375" style="767" customWidth="1"/>
    <col min="7170" max="7170" width="5.140625" style="767" customWidth="1"/>
    <col min="7171" max="7171" width="38.5703125" style="767" customWidth="1"/>
    <col min="7172" max="7172" width="9.5703125" style="767" customWidth="1"/>
    <col min="7173" max="7173" width="10.28515625" style="767" customWidth="1"/>
    <col min="7174" max="7174" width="18.42578125" style="767" customWidth="1"/>
    <col min="7175" max="7175" width="23.7109375" style="767" customWidth="1"/>
    <col min="7176" max="7176" width="11.85546875" style="767" customWidth="1"/>
    <col min="7177" max="7424" width="9.140625" style="767"/>
    <col min="7425" max="7425" width="3.7109375" style="767" customWidth="1"/>
    <col min="7426" max="7426" width="5.140625" style="767" customWidth="1"/>
    <col min="7427" max="7427" width="38.5703125" style="767" customWidth="1"/>
    <col min="7428" max="7428" width="9.5703125" style="767" customWidth="1"/>
    <col min="7429" max="7429" width="10.28515625" style="767" customWidth="1"/>
    <col min="7430" max="7430" width="18.42578125" style="767" customWidth="1"/>
    <col min="7431" max="7431" width="23.7109375" style="767" customWidth="1"/>
    <col min="7432" max="7432" width="11.85546875" style="767" customWidth="1"/>
    <col min="7433" max="7680" width="9.140625" style="767"/>
    <col min="7681" max="7681" width="3.7109375" style="767" customWidth="1"/>
    <col min="7682" max="7682" width="5.140625" style="767" customWidth="1"/>
    <col min="7683" max="7683" width="38.5703125" style="767" customWidth="1"/>
    <col min="7684" max="7684" width="9.5703125" style="767" customWidth="1"/>
    <col min="7685" max="7685" width="10.28515625" style="767" customWidth="1"/>
    <col min="7686" max="7686" width="18.42578125" style="767" customWidth="1"/>
    <col min="7687" max="7687" width="23.7109375" style="767" customWidth="1"/>
    <col min="7688" max="7688" width="11.85546875" style="767" customWidth="1"/>
    <col min="7689" max="7936" width="9.140625" style="767"/>
    <col min="7937" max="7937" width="3.7109375" style="767" customWidth="1"/>
    <col min="7938" max="7938" width="5.140625" style="767" customWidth="1"/>
    <col min="7939" max="7939" width="38.5703125" style="767" customWidth="1"/>
    <col min="7940" max="7940" width="9.5703125" style="767" customWidth="1"/>
    <col min="7941" max="7941" width="10.28515625" style="767" customWidth="1"/>
    <col min="7942" max="7942" width="18.42578125" style="767" customWidth="1"/>
    <col min="7943" max="7943" width="23.7109375" style="767" customWidth="1"/>
    <col min="7944" max="7944" width="11.85546875" style="767" customWidth="1"/>
    <col min="7945" max="8192" width="9.140625" style="767"/>
    <col min="8193" max="8193" width="3.7109375" style="767" customWidth="1"/>
    <col min="8194" max="8194" width="5.140625" style="767" customWidth="1"/>
    <col min="8195" max="8195" width="38.5703125" style="767" customWidth="1"/>
    <col min="8196" max="8196" width="9.5703125" style="767" customWidth="1"/>
    <col min="8197" max="8197" width="10.28515625" style="767" customWidth="1"/>
    <col min="8198" max="8198" width="18.42578125" style="767" customWidth="1"/>
    <col min="8199" max="8199" width="23.7109375" style="767" customWidth="1"/>
    <col min="8200" max="8200" width="11.85546875" style="767" customWidth="1"/>
    <col min="8201" max="8448" width="9.140625" style="767"/>
    <col min="8449" max="8449" width="3.7109375" style="767" customWidth="1"/>
    <col min="8450" max="8450" width="5.140625" style="767" customWidth="1"/>
    <col min="8451" max="8451" width="38.5703125" style="767" customWidth="1"/>
    <col min="8452" max="8452" width="9.5703125" style="767" customWidth="1"/>
    <col min="8453" max="8453" width="10.28515625" style="767" customWidth="1"/>
    <col min="8454" max="8454" width="18.42578125" style="767" customWidth="1"/>
    <col min="8455" max="8455" width="23.7109375" style="767" customWidth="1"/>
    <col min="8456" max="8456" width="11.85546875" style="767" customWidth="1"/>
    <col min="8457" max="8704" width="9.140625" style="767"/>
    <col min="8705" max="8705" width="3.7109375" style="767" customWidth="1"/>
    <col min="8706" max="8706" width="5.140625" style="767" customWidth="1"/>
    <col min="8707" max="8707" width="38.5703125" style="767" customWidth="1"/>
    <col min="8708" max="8708" width="9.5703125" style="767" customWidth="1"/>
    <col min="8709" max="8709" width="10.28515625" style="767" customWidth="1"/>
    <col min="8710" max="8710" width="18.42578125" style="767" customWidth="1"/>
    <col min="8711" max="8711" width="23.7109375" style="767" customWidth="1"/>
    <col min="8712" max="8712" width="11.85546875" style="767" customWidth="1"/>
    <col min="8713" max="8960" width="9.140625" style="767"/>
    <col min="8961" max="8961" width="3.7109375" style="767" customWidth="1"/>
    <col min="8962" max="8962" width="5.140625" style="767" customWidth="1"/>
    <col min="8963" max="8963" width="38.5703125" style="767" customWidth="1"/>
    <col min="8964" max="8964" width="9.5703125" style="767" customWidth="1"/>
    <col min="8965" max="8965" width="10.28515625" style="767" customWidth="1"/>
    <col min="8966" max="8966" width="18.42578125" style="767" customWidth="1"/>
    <col min="8967" max="8967" width="23.7109375" style="767" customWidth="1"/>
    <col min="8968" max="8968" width="11.85546875" style="767" customWidth="1"/>
    <col min="8969" max="9216" width="9.140625" style="767"/>
    <col min="9217" max="9217" width="3.7109375" style="767" customWidth="1"/>
    <col min="9218" max="9218" width="5.140625" style="767" customWidth="1"/>
    <col min="9219" max="9219" width="38.5703125" style="767" customWidth="1"/>
    <col min="9220" max="9220" width="9.5703125" style="767" customWidth="1"/>
    <col min="9221" max="9221" width="10.28515625" style="767" customWidth="1"/>
    <col min="9222" max="9222" width="18.42578125" style="767" customWidth="1"/>
    <col min="9223" max="9223" width="23.7109375" style="767" customWidth="1"/>
    <col min="9224" max="9224" width="11.85546875" style="767" customWidth="1"/>
    <col min="9225" max="9472" width="9.140625" style="767"/>
    <col min="9473" max="9473" width="3.7109375" style="767" customWidth="1"/>
    <col min="9474" max="9474" width="5.140625" style="767" customWidth="1"/>
    <col min="9475" max="9475" width="38.5703125" style="767" customWidth="1"/>
    <col min="9476" max="9476" width="9.5703125" style="767" customWidth="1"/>
    <col min="9477" max="9477" width="10.28515625" style="767" customWidth="1"/>
    <col min="9478" max="9478" width="18.42578125" style="767" customWidth="1"/>
    <col min="9479" max="9479" width="23.7109375" style="767" customWidth="1"/>
    <col min="9480" max="9480" width="11.85546875" style="767" customWidth="1"/>
    <col min="9481" max="9728" width="9.140625" style="767"/>
    <col min="9729" max="9729" width="3.7109375" style="767" customWidth="1"/>
    <col min="9730" max="9730" width="5.140625" style="767" customWidth="1"/>
    <col min="9731" max="9731" width="38.5703125" style="767" customWidth="1"/>
    <col min="9732" max="9732" width="9.5703125" style="767" customWidth="1"/>
    <col min="9733" max="9733" width="10.28515625" style="767" customWidth="1"/>
    <col min="9734" max="9734" width="18.42578125" style="767" customWidth="1"/>
    <col min="9735" max="9735" width="23.7109375" style="767" customWidth="1"/>
    <col min="9736" max="9736" width="11.85546875" style="767" customWidth="1"/>
    <col min="9737" max="9984" width="9.140625" style="767"/>
    <col min="9985" max="9985" width="3.7109375" style="767" customWidth="1"/>
    <col min="9986" max="9986" width="5.140625" style="767" customWidth="1"/>
    <col min="9987" max="9987" width="38.5703125" style="767" customWidth="1"/>
    <col min="9988" max="9988" width="9.5703125" style="767" customWidth="1"/>
    <col min="9989" max="9989" width="10.28515625" style="767" customWidth="1"/>
    <col min="9990" max="9990" width="18.42578125" style="767" customWidth="1"/>
    <col min="9991" max="9991" width="23.7109375" style="767" customWidth="1"/>
    <col min="9992" max="9992" width="11.85546875" style="767" customWidth="1"/>
    <col min="9993" max="10240" width="9.140625" style="767"/>
    <col min="10241" max="10241" width="3.7109375" style="767" customWidth="1"/>
    <col min="10242" max="10242" width="5.140625" style="767" customWidth="1"/>
    <col min="10243" max="10243" width="38.5703125" style="767" customWidth="1"/>
    <col min="10244" max="10244" width="9.5703125" style="767" customWidth="1"/>
    <col min="10245" max="10245" width="10.28515625" style="767" customWidth="1"/>
    <col min="10246" max="10246" width="18.42578125" style="767" customWidth="1"/>
    <col min="10247" max="10247" width="23.7109375" style="767" customWidth="1"/>
    <col min="10248" max="10248" width="11.85546875" style="767" customWidth="1"/>
    <col min="10249" max="10496" width="9.140625" style="767"/>
    <col min="10497" max="10497" width="3.7109375" style="767" customWidth="1"/>
    <col min="10498" max="10498" width="5.140625" style="767" customWidth="1"/>
    <col min="10499" max="10499" width="38.5703125" style="767" customWidth="1"/>
    <col min="10500" max="10500" width="9.5703125" style="767" customWidth="1"/>
    <col min="10501" max="10501" width="10.28515625" style="767" customWidth="1"/>
    <col min="10502" max="10502" width="18.42578125" style="767" customWidth="1"/>
    <col min="10503" max="10503" width="23.7109375" style="767" customWidth="1"/>
    <col min="10504" max="10504" width="11.85546875" style="767" customWidth="1"/>
    <col min="10505" max="10752" width="9.140625" style="767"/>
    <col min="10753" max="10753" width="3.7109375" style="767" customWidth="1"/>
    <col min="10754" max="10754" width="5.140625" style="767" customWidth="1"/>
    <col min="10755" max="10755" width="38.5703125" style="767" customWidth="1"/>
    <col min="10756" max="10756" width="9.5703125" style="767" customWidth="1"/>
    <col min="10757" max="10757" width="10.28515625" style="767" customWidth="1"/>
    <col min="10758" max="10758" width="18.42578125" style="767" customWidth="1"/>
    <col min="10759" max="10759" width="23.7109375" style="767" customWidth="1"/>
    <col min="10760" max="10760" width="11.85546875" style="767" customWidth="1"/>
    <col min="10761" max="11008" width="9.140625" style="767"/>
    <col min="11009" max="11009" width="3.7109375" style="767" customWidth="1"/>
    <col min="11010" max="11010" width="5.140625" style="767" customWidth="1"/>
    <col min="11011" max="11011" width="38.5703125" style="767" customWidth="1"/>
    <col min="11012" max="11012" width="9.5703125" style="767" customWidth="1"/>
    <col min="11013" max="11013" width="10.28515625" style="767" customWidth="1"/>
    <col min="11014" max="11014" width="18.42578125" style="767" customWidth="1"/>
    <col min="11015" max="11015" width="23.7109375" style="767" customWidth="1"/>
    <col min="11016" max="11016" width="11.85546875" style="767" customWidth="1"/>
    <col min="11017" max="11264" width="9.140625" style="767"/>
    <col min="11265" max="11265" width="3.7109375" style="767" customWidth="1"/>
    <col min="11266" max="11266" width="5.140625" style="767" customWidth="1"/>
    <col min="11267" max="11267" width="38.5703125" style="767" customWidth="1"/>
    <col min="11268" max="11268" width="9.5703125" style="767" customWidth="1"/>
    <col min="11269" max="11269" width="10.28515625" style="767" customWidth="1"/>
    <col min="11270" max="11270" width="18.42578125" style="767" customWidth="1"/>
    <col min="11271" max="11271" width="23.7109375" style="767" customWidth="1"/>
    <col min="11272" max="11272" width="11.85546875" style="767" customWidth="1"/>
    <col min="11273" max="11520" width="9.140625" style="767"/>
    <col min="11521" max="11521" width="3.7109375" style="767" customWidth="1"/>
    <col min="11522" max="11522" width="5.140625" style="767" customWidth="1"/>
    <col min="11523" max="11523" width="38.5703125" style="767" customWidth="1"/>
    <col min="11524" max="11524" width="9.5703125" style="767" customWidth="1"/>
    <col min="11525" max="11525" width="10.28515625" style="767" customWidth="1"/>
    <col min="11526" max="11526" width="18.42578125" style="767" customWidth="1"/>
    <col min="11527" max="11527" width="23.7109375" style="767" customWidth="1"/>
    <col min="11528" max="11528" width="11.85546875" style="767" customWidth="1"/>
    <col min="11529" max="11776" width="9.140625" style="767"/>
    <col min="11777" max="11777" width="3.7109375" style="767" customWidth="1"/>
    <col min="11778" max="11778" width="5.140625" style="767" customWidth="1"/>
    <col min="11779" max="11779" width="38.5703125" style="767" customWidth="1"/>
    <col min="11780" max="11780" width="9.5703125" style="767" customWidth="1"/>
    <col min="11781" max="11781" width="10.28515625" style="767" customWidth="1"/>
    <col min="11782" max="11782" width="18.42578125" style="767" customWidth="1"/>
    <col min="11783" max="11783" width="23.7109375" style="767" customWidth="1"/>
    <col min="11784" max="11784" width="11.85546875" style="767" customWidth="1"/>
    <col min="11785" max="12032" width="9.140625" style="767"/>
    <col min="12033" max="12033" width="3.7109375" style="767" customWidth="1"/>
    <col min="12034" max="12034" width="5.140625" style="767" customWidth="1"/>
    <col min="12035" max="12035" width="38.5703125" style="767" customWidth="1"/>
    <col min="12036" max="12036" width="9.5703125" style="767" customWidth="1"/>
    <col min="12037" max="12037" width="10.28515625" style="767" customWidth="1"/>
    <col min="12038" max="12038" width="18.42578125" style="767" customWidth="1"/>
    <col min="12039" max="12039" width="23.7109375" style="767" customWidth="1"/>
    <col min="12040" max="12040" width="11.85546875" style="767" customWidth="1"/>
    <col min="12041" max="12288" width="9.140625" style="767"/>
    <col min="12289" max="12289" width="3.7109375" style="767" customWidth="1"/>
    <col min="12290" max="12290" width="5.140625" style="767" customWidth="1"/>
    <col min="12291" max="12291" width="38.5703125" style="767" customWidth="1"/>
    <col min="12292" max="12292" width="9.5703125" style="767" customWidth="1"/>
    <col min="12293" max="12293" width="10.28515625" style="767" customWidth="1"/>
    <col min="12294" max="12294" width="18.42578125" style="767" customWidth="1"/>
    <col min="12295" max="12295" width="23.7109375" style="767" customWidth="1"/>
    <col min="12296" max="12296" width="11.85546875" style="767" customWidth="1"/>
    <col min="12297" max="12544" width="9.140625" style="767"/>
    <col min="12545" max="12545" width="3.7109375" style="767" customWidth="1"/>
    <col min="12546" max="12546" width="5.140625" style="767" customWidth="1"/>
    <col min="12547" max="12547" width="38.5703125" style="767" customWidth="1"/>
    <col min="12548" max="12548" width="9.5703125" style="767" customWidth="1"/>
    <col min="12549" max="12549" width="10.28515625" style="767" customWidth="1"/>
    <col min="12550" max="12550" width="18.42578125" style="767" customWidth="1"/>
    <col min="12551" max="12551" width="23.7109375" style="767" customWidth="1"/>
    <col min="12552" max="12552" width="11.85546875" style="767" customWidth="1"/>
    <col min="12553" max="12800" width="9.140625" style="767"/>
    <col min="12801" max="12801" width="3.7109375" style="767" customWidth="1"/>
    <col min="12802" max="12802" width="5.140625" style="767" customWidth="1"/>
    <col min="12803" max="12803" width="38.5703125" style="767" customWidth="1"/>
    <col min="12804" max="12804" width="9.5703125" style="767" customWidth="1"/>
    <col min="12805" max="12805" width="10.28515625" style="767" customWidth="1"/>
    <col min="12806" max="12806" width="18.42578125" style="767" customWidth="1"/>
    <col min="12807" max="12807" width="23.7109375" style="767" customWidth="1"/>
    <col min="12808" max="12808" width="11.85546875" style="767" customWidth="1"/>
    <col min="12809" max="13056" width="9.140625" style="767"/>
    <col min="13057" max="13057" width="3.7109375" style="767" customWidth="1"/>
    <col min="13058" max="13058" width="5.140625" style="767" customWidth="1"/>
    <col min="13059" max="13059" width="38.5703125" style="767" customWidth="1"/>
    <col min="13060" max="13060" width="9.5703125" style="767" customWidth="1"/>
    <col min="13061" max="13061" width="10.28515625" style="767" customWidth="1"/>
    <col min="13062" max="13062" width="18.42578125" style="767" customWidth="1"/>
    <col min="13063" max="13063" width="23.7109375" style="767" customWidth="1"/>
    <col min="13064" max="13064" width="11.85546875" style="767" customWidth="1"/>
    <col min="13065" max="13312" width="9.140625" style="767"/>
    <col min="13313" max="13313" width="3.7109375" style="767" customWidth="1"/>
    <col min="13314" max="13314" width="5.140625" style="767" customWidth="1"/>
    <col min="13315" max="13315" width="38.5703125" style="767" customWidth="1"/>
    <col min="13316" max="13316" width="9.5703125" style="767" customWidth="1"/>
    <col min="13317" max="13317" width="10.28515625" style="767" customWidth="1"/>
    <col min="13318" max="13318" width="18.42578125" style="767" customWidth="1"/>
    <col min="13319" max="13319" width="23.7109375" style="767" customWidth="1"/>
    <col min="13320" max="13320" width="11.85546875" style="767" customWidth="1"/>
    <col min="13321" max="13568" width="9.140625" style="767"/>
    <col min="13569" max="13569" width="3.7109375" style="767" customWidth="1"/>
    <col min="13570" max="13570" width="5.140625" style="767" customWidth="1"/>
    <col min="13571" max="13571" width="38.5703125" style="767" customWidth="1"/>
    <col min="13572" max="13572" width="9.5703125" style="767" customWidth="1"/>
    <col min="13573" max="13573" width="10.28515625" style="767" customWidth="1"/>
    <col min="13574" max="13574" width="18.42578125" style="767" customWidth="1"/>
    <col min="13575" max="13575" width="23.7109375" style="767" customWidth="1"/>
    <col min="13576" max="13576" width="11.85546875" style="767" customWidth="1"/>
    <col min="13577" max="13824" width="9.140625" style="767"/>
    <col min="13825" max="13825" width="3.7109375" style="767" customWidth="1"/>
    <col min="13826" max="13826" width="5.140625" style="767" customWidth="1"/>
    <col min="13827" max="13827" width="38.5703125" style="767" customWidth="1"/>
    <col min="13828" max="13828" width="9.5703125" style="767" customWidth="1"/>
    <col min="13829" max="13829" width="10.28515625" style="767" customWidth="1"/>
    <col min="13830" max="13830" width="18.42578125" style="767" customWidth="1"/>
    <col min="13831" max="13831" width="23.7109375" style="767" customWidth="1"/>
    <col min="13832" max="13832" width="11.85546875" style="767" customWidth="1"/>
    <col min="13833" max="14080" width="9.140625" style="767"/>
    <col min="14081" max="14081" width="3.7109375" style="767" customWidth="1"/>
    <col min="14082" max="14082" width="5.140625" style="767" customWidth="1"/>
    <col min="14083" max="14083" width="38.5703125" style="767" customWidth="1"/>
    <col min="14084" max="14084" width="9.5703125" style="767" customWidth="1"/>
    <col min="14085" max="14085" width="10.28515625" style="767" customWidth="1"/>
    <col min="14086" max="14086" width="18.42578125" style="767" customWidth="1"/>
    <col min="14087" max="14087" width="23.7109375" style="767" customWidth="1"/>
    <col min="14088" max="14088" width="11.85546875" style="767" customWidth="1"/>
    <col min="14089" max="14336" width="9.140625" style="767"/>
    <col min="14337" max="14337" width="3.7109375" style="767" customWidth="1"/>
    <col min="14338" max="14338" width="5.140625" style="767" customWidth="1"/>
    <col min="14339" max="14339" width="38.5703125" style="767" customWidth="1"/>
    <col min="14340" max="14340" width="9.5703125" style="767" customWidth="1"/>
    <col min="14341" max="14341" width="10.28515625" style="767" customWidth="1"/>
    <col min="14342" max="14342" width="18.42578125" style="767" customWidth="1"/>
    <col min="14343" max="14343" width="23.7109375" style="767" customWidth="1"/>
    <col min="14344" max="14344" width="11.85546875" style="767" customWidth="1"/>
    <col min="14345" max="14592" width="9.140625" style="767"/>
    <col min="14593" max="14593" width="3.7109375" style="767" customWidth="1"/>
    <col min="14594" max="14594" width="5.140625" style="767" customWidth="1"/>
    <col min="14595" max="14595" width="38.5703125" style="767" customWidth="1"/>
    <col min="14596" max="14596" width="9.5703125" style="767" customWidth="1"/>
    <col min="14597" max="14597" width="10.28515625" style="767" customWidth="1"/>
    <col min="14598" max="14598" width="18.42578125" style="767" customWidth="1"/>
    <col min="14599" max="14599" width="23.7109375" style="767" customWidth="1"/>
    <col min="14600" max="14600" width="11.85546875" style="767" customWidth="1"/>
    <col min="14601" max="14848" width="9.140625" style="767"/>
    <col min="14849" max="14849" width="3.7109375" style="767" customWidth="1"/>
    <col min="14850" max="14850" width="5.140625" style="767" customWidth="1"/>
    <col min="14851" max="14851" width="38.5703125" style="767" customWidth="1"/>
    <col min="14852" max="14852" width="9.5703125" style="767" customWidth="1"/>
    <col min="14853" max="14853" width="10.28515625" style="767" customWidth="1"/>
    <col min="14854" max="14854" width="18.42578125" style="767" customWidth="1"/>
    <col min="14855" max="14855" width="23.7109375" style="767" customWidth="1"/>
    <col min="14856" max="14856" width="11.85546875" style="767" customWidth="1"/>
    <col min="14857" max="15104" width="9.140625" style="767"/>
    <col min="15105" max="15105" width="3.7109375" style="767" customWidth="1"/>
    <col min="15106" max="15106" width="5.140625" style="767" customWidth="1"/>
    <col min="15107" max="15107" width="38.5703125" style="767" customWidth="1"/>
    <col min="15108" max="15108" width="9.5703125" style="767" customWidth="1"/>
    <col min="15109" max="15109" width="10.28515625" style="767" customWidth="1"/>
    <col min="15110" max="15110" width="18.42578125" style="767" customWidth="1"/>
    <col min="15111" max="15111" width="23.7109375" style="767" customWidth="1"/>
    <col min="15112" max="15112" width="11.85546875" style="767" customWidth="1"/>
    <col min="15113" max="15360" width="9.140625" style="767"/>
    <col min="15361" max="15361" width="3.7109375" style="767" customWidth="1"/>
    <col min="15362" max="15362" width="5.140625" style="767" customWidth="1"/>
    <col min="15363" max="15363" width="38.5703125" style="767" customWidth="1"/>
    <col min="15364" max="15364" width="9.5703125" style="767" customWidth="1"/>
    <col min="15365" max="15365" width="10.28515625" style="767" customWidth="1"/>
    <col min="15366" max="15366" width="18.42578125" style="767" customWidth="1"/>
    <col min="15367" max="15367" width="23.7109375" style="767" customWidth="1"/>
    <col min="15368" max="15368" width="11.85546875" style="767" customWidth="1"/>
    <col min="15369" max="15616" width="9.140625" style="767"/>
    <col min="15617" max="15617" width="3.7109375" style="767" customWidth="1"/>
    <col min="15618" max="15618" width="5.140625" style="767" customWidth="1"/>
    <col min="15619" max="15619" width="38.5703125" style="767" customWidth="1"/>
    <col min="15620" max="15620" width="9.5703125" style="767" customWidth="1"/>
    <col min="15621" max="15621" width="10.28515625" style="767" customWidth="1"/>
    <col min="15622" max="15622" width="18.42578125" style="767" customWidth="1"/>
    <col min="15623" max="15623" width="23.7109375" style="767" customWidth="1"/>
    <col min="15624" max="15624" width="11.85546875" style="767" customWidth="1"/>
    <col min="15625" max="15872" width="9.140625" style="767"/>
    <col min="15873" max="15873" width="3.7109375" style="767" customWidth="1"/>
    <col min="15874" max="15874" width="5.140625" style="767" customWidth="1"/>
    <col min="15875" max="15875" width="38.5703125" style="767" customWidth="1"/>
    <col min="15876" max="15876" width="9.5703125" style="767" customWidth="1"/>
    <col min="15877" max="15877" width="10.28515625" style="767" customWidth="1"/>
    <col min="15878" max="15878" width="18.42578125" style="767" customWidth="1"/>
    <col min="15879" max="15879" width="23.7109375" style="767" customWidth="1"/>
    <col min="15880" max="15880" width="11.85546875" style="767" customWidth="1"/>
    <col min="15881" max="16128" width="9.140625" style="767"/>
    <col min="16129" max="16129" width="3.7109375" style="767" customWidth="1"/>
    <col min="16130" max="16130" width="5.140625" style="767" customWidth="1"/>
    <col min="16131" max="16131" width="38.5703125" style="767" customWidth="1"/>
    <col min="16132" max="16132" width="9.5703125" style="767" customWidth="1"/>
    <col min="16133" max="16133" width="10.28515625" style="767" customWidth="1"/>
    <col min="16134" max="16134" width="18.42578125" style="767" customWidth="1"/>
    <col min="16135" max="16135" width="23.7109375" style="767" customWidth="1"/>
    <col min="16136" max="16136" width="11.85546875" style="767" customWidth="1"/>
    <col min="16137" max="16384" width="9.140625" style="767"/>
  </cols>
  <sheetData>
    <row r="1" spans="1:8" ht="38.25" customHeight="1">
      <c r="A1" s="735"/>
      <c r="B1" s="742"/>
      <c r="C1" s="835" t="s">
        <v>645</v>
      </c>
      <c r="D1" s="835"/>
      <c r="E1" s="835"/>
      <c r="F1" s="835"/>
      <c r="G1" s="835"/>
      <c r="H1" s="735"/>
    </row>
    <row r="2" spans="1:8">
      <c r="A2" s="735"/>
      <c r="B2" s="742"/>
      <c r="C2" s="737"/>
      <c r="D2" s="737"/>
      <c r="E2" s="746"/>
      <c r="F2" s="746"/>
      <c r="G2" s="747"/>
      <c r="H2" s="735"/>
    </row>
    <row r="3" spans="1:8">
      <c r="A3" s="729"/>
      <c r="B3" s="731"/>
      <c r="C3" s="756" t="s">
        <v>641</v>
      </c>
      <c r="D3" s="732"/>
      <c r="E3" s="733"/>
      <c r="F3" s="733"/>
      <c r="G3" s="757">
        <f>SUM(G100)</f>
        <v>0</v>
      </c>
      <c r="H3" s="735"/>
    </row>
    <row r="4" spans="1:8">
      <c r="A4" s="729"/>
      <c r="B4" s="731"/>
      <c r="C4" s="756"/>
      <c r="D4" s="732"/>
      <c r="E4" s="733"/>
      <c r="F4" s="733"/>
      <c r="G4" s="757"/>
      <c r="H4" s="735"/>
    </row>
    <row r="5" spans="1:8">
      <c r="A5" s="729"/>
      <c r="B5" s="731"/>
      <c r="C5" s="756" t="s">
        <v>642</v>
      </c>
      <c r="D5" s="732"/>
      <c r="E5" s="733"/>
      <c r="F5" s="733"/>
      <c r="G5" s="757">
        <f>SUM(G125)</f>
        <v>0</v>
      </c>
      <c r="H5" s="735"/>
    </row>
    <row r="6" spans="1:8" ht="16.5" thickBot="1">
      <c r="A6" s="729"/>
      <c r="B6" s="731"/>
      <c r="C6" s="756"/>
      <c r="D6" s="732"/>
      <c r="E6" s="733"/>
      <c r="F6" s="733"/>
      <c r="G6" s="757"/>
      <c r="H6" s="735"/>
    </row>
    <row r="7" spans="1:8" ht="16.5" thickTop="1">
      <c r="A7" s="729"/>
      <c r="B7" s="731"/>
      <c r="C7" s="758" t="s">
        <v>627</v>
      </c>
      <c r="D7" s="759"/>
      <c r="E7" s="760"/>
      <c r="F7" s="760"/>
      <c r="G7" s="761">
        <f>SUM(G3:G5)</f>
        <v>0</v>
      </c>
      <c r="H7" s="735"/>
    </row>
    <row r="8" spans="1:8">
      <c r="A8" s="729"/>
      <c r="B8" s="731"/>
      <c r="C8" s="756"/>
      <c r="D8" s="732"/>
      <c r="E8" s="733"/>
      <c r="F8" s="733"/>
      <c r="G8" s="757"/>
      <c r="H8" s="735"/>
    </row>
    <row r="9" spans="1:8" ht="16.5" thickBot="1">
      <c r="A9" s="729"/>
      <c r="B9" s="731"/>
      <c r="C9" s="756" t="s">
        <v>643</v>
      </c>
      <c r="D9" s="732"/>
      <c r="E9" s="762">
        <v>0.22</v>
      </c>
      <c r="F9" s="762"/>
      <c r="G9" s="757">
        <f>SUM(G7*0.22)</f>
        <v>0</v>
      </c>
      <c r="H9" s="735"/>
    </row>
    <row r="10" spans="1:8" ht="16.5" thickTop="1">
      <c r="A10" s="729"/>
      <c r="B10" s="731"/>
      <c r="C10" s="758" t="s">
        <v>627</v>
      </c>
      <c r="D10" s="763"/>
      <c r="E10" s="760"/>
      <c r="F10" s="760"/>
      <c r="G10" s="761">
        <f>SUM(G7:G9)</f>
        <v>0</v>
      </c>
      <c r="H10" s="735"/>
    </row>
    <row r="11" spans="1:8">
      <c r="A11" s="735"/>
      <c r="B11" s="742"/>
      <c r="C11" s="737"/>
      <c r="D11" s="737"/>
      <c r="E11" s="745"/>
      <c r="F11" s="746"/>
      <c r="G11" s="764"/>
      <c r="H11" s="765"/>
    </row>
    <row r="12" spans="1:8">
      <c r="A12" s="735"/>
      <c r="B12" s="742"/>
      <c r="C12" s="743"/>
      <c r="D12" s="744"/>
      <c r="E12" s="745"/>
      <c r="F12" s="746"/>
      <c r="G12" s="764"/>
      <c r="H12" s="735"/>
    </row>
    <row r="13" spans="1:8">
      <c r="A13" s="735"/>
      <c r="B13" s="742"/>
      <c r="C13" s="743"/>
      <c r="D13" s="744"/>
      <c r="E13" s="745"/>
      <c r="F13" s="746"/>
      <c r="G13" s="764"/>
      <c r="H13" s="735"/>
    </row>
    <row r="14" spans="1:8">
      <c r="A14" s="735"/>
      <c r="B14" s="742"/>
      <c r="C14" s="743"/>
      <c r="D14" s="744"/>
      <c r="E14" s="745"/>
      <c r="F14" s="746"/>
      <c r="G14" s="764"/>
      <c r="H14" s="735"/>
    </row>
    <row r="15" spans="1:8">
      <c r="A15" s="735"/>
      <c r="B15" s="742"/>
      <c r="C15" s="743"/>
      <c r="D15" s="744"/>
      <c r="E15" s="745"/>
      <c r="F15" s="746"/>
      <c r="G15" s="764"/>
      <c r="H15" s="735"/>
    </row>
    <row r="16" spans="1:8">
      <c r="A16" s="735"/>
      <c r="B16" s="742"/>
      <c r="C16" s="743" t="s">
        <v>69</v>
      </c>
      <c r="D16" s="744"/>
      <c r="E16" s="745"/>
      <c r="F16" s="746"/>
      <c r="G16" s="764"/>
      <c r="H16" s="735"/>
    </row>
    <row r="17" spans="1:8">
      <c r="A17" s="735"/>
      <c r="B17" s="742"/>
      <c r="C17" s="743"/>
      <c r="D17" s="744"/>
      <c r="E17" s="745"/>
      <c r="F17" s="746"/>
      <c r="G17" s="764"/>
      <c r="H17" s="735"/>
    </row>
    <row r="18" spans="1:8">
      <c r="A18" s="735"/>
      <c r="B18" s="742"/>
      <c r="C18" s="833" t="s">
        <v>644</v>
      </c>
      <c r="D18" s="834"/>
      <c r="E18" s="834"/>
      <c r="F18" s="834"/>
      <c r="G18" s="834"/>
      <c r="H18" s="834"/>
    </row>
    <row r="19" spans="1:8">
      <c r="A19" s="735"/>
      <c r="B19" s="742"/>
      <c r="C19" s="834"/>
      <c r="D19" s="834"/>
      <c r="E19" s="834"/>
      <c r="F19" s="834"/>
      <c r="G19" s="834"/>
      <c r="H19" s="834"/>
    </row>
    <row r="20" spans="1:8">
      <c r="A20" s="735"/>
      <c r="B20" s="742"/>
      <c r="C20" s="834"/>
      <c r="D20" s="834"/>
      <c r="E20" s="834"/>
      <c r="F20" s="834"/>
      <c r="G20" s="834"/>
      <c r="H20" s="834"/>
    </row>
    <row r="21" spans="1:8">
      <c r="A21" s="735"/>
      <c r="B21" s="742"/>
      <c r="C21" s="834"/>
      <c r="D21" s="834"/>
      <c r="E21" s="834"/>
      <c r="F21" s="834"/>
      <c r="G21" s="834"/>
      <c r="H21" s="834"/>
    </row>
    <row r="22" spans="1:8">
      <c r="A22" s="735"/>
      <c r="B22" s="742"/>
      <c r="C22" s="834"/>
      <c r="D22" s="834"/>
      <c r="E22" s="834"/>
      <c r="F22" s="834"/>
      <c r="G22" s="834"/>
      <c r="H22" s="834"/>
    </row>
    <row r="23" spans="1:8">
      <c r="A23" s="735"/>
      <c r="B23" s="742"/>
      <c r="C23" s="834"/>
      <c r="D23" s="834"/>
      <c r="E23" s="834"/>
      <c r="F23" s="834"/>
      <c r="G23" s="834"/>
      <c r="H23" s="834"/>
    </row>
    <row r="24" spans="1:8">
      <c r="A24" s="735"/>
      <c r="B24" s="742"/>
      <c r="C24" s="834"/>
      <c r="D24" s="834"/>
      <c r="E24" s="834"/>
      <c r="F24" s="834"/>
      <c r="G24" s="834"/>
      <c r="H24" s="834"/>
    </row>
    <row r="25" spans="1:8">
      <c r="A25" s="735"/>
      <c r="B25" s="742"/>
      <c r="C25" s="834"/>
      <c r="D25" s="834"/>
      <c r="E25" s="834"/>
      <c r="F25" s="834"/>
      <c r="G25" s="834"/>
      <c r="H25" s="834"/>
    </row>
    <row r="26" spans="1:8">
      <c r="A26" s="735"/>
      <c r="B26" s="742"/>
      <c r="C26" s="834"/>
      <c r="D26" s="834"/>
      <c r="E26" s="834"/>
      <c r="F26" s="834"/>
      <c r="G26" s="834"/>
      <c r="H26" s="834"/>
    </row>
    <row r="27" spans="1:8">
      <c r="A27" s="735"/>
      <c r="B27" s="742"/>
      <c r="C27" s="834"/>
      <c r="D27" s="834"/>
      <c r="E27" s="834"/>
      <c r="F27" s="834"/>
      <c r="G27" s="834"/>
      <c r="H27" s="834"/>
    </row>
    <row r="28" spans="1:8">
      <c r="A28" s="735"/>
      <c r="B28" s="742"/>
      <c r="C28" s="834"/>
      <c r="D28" s="834"/>
      <c r="E28" s="834"/>
      <c r="F28" s="834"/>
      <c r="G28" s="834"/>
      <c r="H28" s="834"/>
    </row>
    <row r="62" spans="2:8">
      <c r="H62" s="772" t="s">
        <v>648</v>
      </c>
    </row>
    <row r="63" spans="2:8" s="735" customFormat="1" ht="12.75">
      <c r="B63" s="736" t="s">
        <v>37</v>
      </c>
      <c r="C63" s="737" t="s">
        <v>591</v>
      </c>
      <c r="D63" s="737"/>
      <c r="E63" s="738"/>
      <c r="F63" s="733"/>
      <c r="G63" s="730"/>
    </row>
    <row r="64" spans="2:8" s="735" customFormat="1" ht="12.75" customHeight="1">
      <c r="B64" s="731"/>
      <c r="C64" s="737"/>
      <c r="D64" s="739" t="s">
        <v>592</v>
      </c>
      <c r="E64" s="740" t="s">
        <v>593</v>
      </c>
      <c r="F64" s="739" t="s">
        <v>594</v>
      </c>
      <c r="G64" s="741" t="s">
        <v>595</v>
      </c>
    </row>
    <row r="65" spans="2:7" s="735" customFormat="1" ht="90" customHeight="1">
      <c r="B65" s="742" t="s">
        <v>8</v>
      </c>
      <c r="C65" s="743" t="s">
        <v>596</v>
      </c>
      <c r="D65" s="744" t="s">
        <v>283</v>
      </c>
      <c r="E65" s="745">
        <v>2</v>
      </c>
      <c r="F65" s="746">
        <v>0</v>
      </c>
      <c r="G65" s="747">
        <f>PRODUCT(E65,F65)</f>
        <v>0</v>
      </c>
    </row>
    <row r="66" spans="2:7" s="735" customFormat="1" ht="12.75" customHeight="1">
      <c r="B66" s="731"/>
      <c r="C66" s="737"/>
      <c r="D66" s="739"/>
      <c r="E66" s="740"/>
      <c r="F66" s="739"/>
      <c r="G66" s="741"/>
    </row>
    <row r="67" spans="2:7" s="735" customFormat="1" ht="25.5">
      <c r="B67" s="742" t="s">
        <v>197</v>
      </c>
      <c r="C67" s="743" t="s">
        <v>597</v>
      </c>
      <c r="D67" s="744" t="s">
        <v>598</v>
      </c>
      <c r="E67" s="745">
        <v>61</v>
      </c>
      <c r="F67" s="746">
        <v>0</v>
      </c>
      <c r="G67" s="747">
        <f>PRODUCT(E67,F67)</f>
        <v>0</v>
      </c>
    </row>
    <row r="68" spans="2:7" s="735" customFormat="1" ht="12.75" customHeight="1">
      <c r="B68" s="731"/>
      <c r="C68" s="737"/>
      <c r="D68" s="739"/>
      <c r="E68" s="740"/>
      <c r="F68" s="739"/>
      <c r="G68" s="741"/>
    </row>
    <row r="69" spans="2:7" s="735" customFormat="1" ht="42.75" customHeight="1">
      <c r="B69" s="742" t="s">
        <v>6</v>
      </c>
      <c r="C69" s="743" t="s">
        <v>599</v>
      </c>
      <c r="D69" s="744" t="s">
        <v>283</v>
      </c>
      <c r="E69" s="745">
        <v>1</v>
      </c>
      <c r="F69" s="746">
        <v>0</v>
      </c>
      <c r="G69" s="747">
        <f>PRODUCT(E69,F69)</f>
        <v>0</v>
      </c>
    </row>
    <row r="70" spans="2:7" s="735" customFormat="1" ht="12.75" customHeight="1">
      <c r="B70" s="742"/>
      <c r="C70" s="743"/>
      <c r="D70" s="744"/>
      <c r="E70" s="745"/>
      <c r="F70" s="746"/>
      <c r="G70" s="747"/>
    </row>
    <row r="71" spans="2:7" s="735" customFormat="1" ht="76.5">
      <c r="B71" s="742" t="s">
        <v>198</v>
      </c>
      <c r="C71" s="743" t="s">
        <v>600</v>
      </c>
      <c r="D71" s="744" t="s">
        <v>283</v>
      </c>
      <c r="E71" s="745">
        <v>1</v>
      </c>
      <c r="F71" s="746">
        <v>0</v>
      </c>
      <c r="G71" s="747">
        <f>PRODUCT(E71,F71)</f>
        <v>0</v>
      </c>
    </row>
    <row r="72" spans="2:7" s="735" customFormat="1" ht="12.75" customHeight="1">
      <c r="B72" s="742"/>
      <c r="C72" s="743"/>
      <c r="D72" s="744"/>
      <c r="E72" s="745"/>
      <c r="F72" s="746"/>
      <c r="G72" s="747"/>
    </row>
    <row r="73" spans="2:7" s="735" customFormat="1" ht="63.75">
      <c r="B73" s="742" t="s">
        <v>528</v>
      </c>
      <c r="C73" s="743" t="s">
        <v>601</v>
      </c>
      <c r="D73" s="744" t="s">
        <v>283</v>
      </c>
      <c r="E73" s="745">
        <v>1</v>
      </c>
      <c r="F73" s="746">
        <v>0</v>
      </c>
      <c r="G73" s="747">
        <f>PRODUCT(E73,F73)</f>
        <v>0</v>
      </c>
    </row>
    <row r="74" spans="2:7" s="735" customFormat="1" ht="12.75" customHeight="1">
      <c r="B74" s="742"/>
      <c r="C74" s="743"/>
      <c r="D74" s="744"/>
      <c r="E74" s="745"/>
      <c r="F74" s="746"/>
      <c r="G74" s="747"/>
    </row>
    <row r="75" spans="2:7" s="735" customFormat="1" ht="63.75">
      <c r="B75" s="742" t="s">
        <v>273</v>
      </c>
      <c r="C75" s="743" t="s">
        <v>602</v>
      </c>
      <c r="D75" s="744" t="s">
        <v>283</v>
      </c>
      <c r="E75" s="745">
        <v>1</v>
      </c>
      <c r="F75" s="746">
        <v>0</v>
      </c>
      <c r="G75" s="747">
        <f>PRODUCT(E75,F75)</f>
        <v>0</v>
      </c>
    </row>
    <row r="76" spans="2:7" s="735" customFormat="1" ht="12.75" customHeight="1">
      <c r="B76" s="742"/>
      <c r="C76" s="743"/>
      <c r="D76" s="744"/>
      <c r="E76" s="745"/>
      <c r="F76" s="746"/>
      <c r="G76" s="747"/>
    </row>
    <row r="77" spans="2:7" s="735" customFormat="1" ht="89.25">
      <c r="B77" s="742" t="s">
        <v>281</v>
      </c>
      <c r="C77" s="743" t="s">
        <v>603</v>
      </c>
      <c r="D77" s="744" t="s">
        <v>283</v>
      </c>
      <c r="E77" s="745">
        <v>1</v>
      </c>
      <c r="F77" s="746">
        <v>0</v>
      </c>
      <c r="G77" s="747">
        <f>PRODUCT(E77,F77)</f>
        <v>0</v>
      </c>
    </row>
    <row r="78" spans="2:7" s="735" customFormat="1" ht="12.75">
      <c r="B78" s="742"/>
      <c r="C78" s="743"/>
      <c r="D78" s="744"/>
      <c r="E78" s="745"/>
      <c r="F78" s="746"/>
      <c r="G78" s="747"/>
    </row>
    <row r="79" spans="2:7" s="735" customFormat="1" ht="12.75">
      <c r="B79" s="742" t="s">
        <v>604</v>
      </c>
      <c r="C79" s="743" t="s">
        <v>605</v>
      </c>
      <c r="D79" s="744" t="s">
        <v>598</v>
      </c>
      <c r="E79" s="745">
        <v>101</v>
      </c>
      <c r="F79" s="746">
        <v>0</v>
      </c>
      <c r="G79" s="747">
        <f>PRODUCT(E79,F79)</f>
        <v>0</v>
      </c>
    </row>
    <row r="80" spans="2:7" s="735" customFormat="1" ht="12.75">
      <c r="B80" s="742"/>
      <c r="C80" s="743"/>
      <c r="D80" s="743"/>
      <c r="E80" s="745"/>
      <c r="F80" s="746"/>
      <c r="G80" s="747"/>
    </row>
    <row r="81" spans="2:9" s="735" customFormat="1" ht="25.5">
      <c r="B81" s="742" t="s">
        <v>606</v>
      </c>
      <c r="C81" s="743" t="s">
        <v>607</v>
      </c>
      <c r="D81" s="744" t="s">
        <v>598</v>
      </c>
      <c r="E81" s="745">
        <v>128</v>
      </c>
      <c r="F81" s="746">
        <v>0</v>
      </c>
      <c r="G81" s="747">
        <f>PRODUCT(E81,F81)</f>
        <v>0</v>
      </c>
    </row>
    <row r="82" spans="2:9" s="735" customFormat="1" ht="12.75">
      <c r="B82" s="742"/>
      <c r="C82" s="743"/>
      <c r="D82" s="744"/>
      <c r="E82" s="745"/>
      <c r="F82" s="746"/>
      <c r="G82" s="747"/>
    </row>
    <row r="83" spans="2:9" s="735" customFormat="1" ht="25.5">
      <c r="B83" s="742" t="s">
        <v>608</v>
      </c>
      <c r="C83" s="743" t="s">
        <v>609</v>
      </c>
      <c r="D83" s="744" t="s">
        <v>10</v>
      </c>
      <c r="E83" s="745">
        <v>4</v>
      </c>
      <c r="F83" s="746">
        <v>0</v>
      </c>
      <c r="G83" s="747">
        <f>PRODUCT(E83,F83)</f>
        <v>0</v>
      </c>
    </row>
    <row r="84" spans="2:9" s="735" customFormat="1" ht="12.75">
      <c r="B84" s="742"/>
      <c r="C84" s="743"/>
      <c r="D84" s="743"/>
      <c r="E84" s="745"/>
      <c r="F84" s="746"/>
      <c r="G84" s="747"/>
    </row>
    <row r="85" spans="2:9" s="735" customFormat="1" ht="15" customHeight="1">
      <c r="B85" s="742" t="s">
        <v>610</v>
      </c>
      <c r="C85" s="743" t="s">
        <v>611</v>
      </c>
      <c r="D85" s="744" t="s">
        <v>10</v>
      </c>
      <c r="E85" s="745">
        <v>24</v>
      </c>
      <c r="F85" s="746">
        <v>0</v>
      </c>
      <c r="G85" s="747">
        <f>PRODUCT(E85,F85)</f>
        <v>0</v>
      </c>
    </row>
    <row r="86" spans="2:9" s="735" customFormat="1" ht="12.75">
      <c r="B86" s="742"/>
      <c r="C86" s="743"/>
      <c r="D86" s="744"/>
      <c r="E86" s="745"/>
      <c r="F86" s="746"/>
      <c r="G86" s="747"/>
    </row>
    <row r="87" spans="2:9" s="735" customFormat="1" ht="38.25">
      <c r="B87" s="742" t="s">
        <v>612</v>
      </c>
      <c r="C87" s="743" t="s">
        <v>613</v>
      </c>
      <c r="D87" s="744" t="s">
        <v>283</v>
      </c>
      <c r="E87" s="745">
        <v>1</v>
      </c>
      <c r="F87" s="746">
        <v>0</v>
      </c>
      <c r="G87" s="747">
        <f>PRODUCT(E87,F87)</f>
        <v>0</v>
      </c>
    </row>
    <row r="88" spans="2:9" s="735" customFormat="1" ht="12.75">
      <c r="B88" s="742"/>
      <c r="C88" s="743"/>
      <c r="D88" s="744"/>
      <c r="E88" s="745"/>
      <c r="F88" s="746"/>
      <c r="G88" s="747"/>
    </row>
    <row r="89" spans="2:9" s="735" customFormat="1" ht="42" customHeight="1">
      <c r="B89" s="742" t="s">
        <v>614</v>
      </c>
      <c r="C89" s="743" t="s">
        <v>615</v>
      </c>
      <c r="D89" s="744" t="s">
        <v>283</v>
      </c>
      <c r="E89" s="745">
        <v>1</v>
      </c>
      <c r="F89" s="746">
        <v>0</v>
      </c>
      <c r="G89" s="747">
        <f>PRODUCT(E89,F89)</f>
        <v>0</v>
      </c>
    </row>
    <row r="90" spans="2:9" s="735" customFormat="1" ht="12.75">
      <c r="B90" s="742"/>
      <c r="C90" s="743"/>
      <c r="D90" s="744"/>
      <c r="E90" s="745"/>
      <c r="F90" s="746"/>
      <c r="G90" s="747"/>
    </row>
    <row r="91" spans="2:9" s="735" customFormat="1" ht="39.75" customHeight="1">
      <c r="B91" s="742" t="s">
        <v>616</v>
      </c>
      <c r="C91" s="743" t="s">
        <v>617</v>
      </c>
      <c r="D91" s="744" t="s">
        <v>598</v>
      </c>
      <c r="E91" s="745">
        <v>100</v>
      </c>
      <c r="F91" s="746">
        <v>0</v>
      </c>
      <c r="G91" s="747">
        <f>PRODUCT(E91,F91)</f>
        <v>0</v>
      </c>
    </row>
    <row r="92" spans="2:9" s="735" customFormat="1" ht="12.75">
      <c r="B92" s="742"/>
      <c r="C92" s="743"/>
      <c r="D92" s="744"/>
      <c r="E92" s="745"/>
      <c r="F92" s="746"/>
      <c r="G92" s="747"/>
    </row>
    <row r="93" spans="2:9" s="735" customFormat="1" ht="12.75">
      <c r="B93" s="742" t="s">
        <v>618</v>
      </c>
      <c r="C93" s="743" t="s">
        <v>619</v>
      </c>
      <c r="D93" s="744" t="s">
        <v>620</v>
      </c>
      <c r="E93" s="745">
        <v>12</v>
      </c>
      <c r="F93" s="746">
        <v>0</v>
      </c>
      <c r="G93" s="747">
        <f>PRODUCT(E93,F93)</f>
        <v>0</v>
      </c>
    </row>
    <row r="94" spans="2:9" s="735" customFormat="1" ht="12.75">
      <c r="B94" s="742"/>
      <c r="C94" s="743"/>
      <c r="D94" s="744"/>
      <c r="E94" s="745"/>
      <c r="F94" s="746"/>
      <c r="G94" s="747"/>
      <c r="I94" s="748"/>
    </row>
    <row r="95" spans="2:9" s="735" customFormat="1" ht="25.5">
      <c r="B95" s="742" t="s">
        <v>621</v>
      </c>
      <c r="C95" s="743" t="s">
        <v>622</v>
      </c>
      <c r="D95" s="744" t="s">
        <v>620</v>
      </c>
      <c r="E95" s="745">
        <v>20</v>
      </c>
      <c r="F95" s="746">
        <v>0</v>
      </c>
      <c r="G95" s="747">
        <f>PRODUCT(E95,F95)</f>
        <v>0</v>
      </c>
    </row>
    <row r="96" spans="2:9" s="735" customFormat="1" ht="12.75">
      <c r="B96" s="742"/>
      <c r="C96" s="743"/>
      <c r="D96" s="744"/>
      <c r="E96" s="745"/>
      <c r="F96" s="746"/>
      <c r="G96" s="747"/>
    </row>
    <row r="97" spans="2:10" s="735" customFormat="1" ht="24" customHeight="1">
      <c r="B97" s="742" t="s">
        <v>623</v>
      </c>
      <c r="C97" s="743" t="s">
        <v>624</v>
      </c>
      <c r="D97" s="744" t="s">
        <v>283</v>
      </c>
      <c r="E97" s="745">
        <v>1</v>
      </c>
      <c r="F97" s="746">
        <v>0</v>
      </c>
      <c r="G97" s="747">
        <f>PRODUCT(E97,F97)</f>
        <v>0</v>
      </c>
    </row>
    <row r="98" spans="2:10" s="735" customFormat="1" ht="12.75" customHeight="1">
      <c r="B98" s="742"/>
      <c r="C98" s="743"/>
      <c r="D98" s="744"/>
      <c r="E98" s="745"/>
      <c r="F98" s="746"/>
      <c r="G98" s="746"/>
      <c r="I98" s="747"/>
    </row>
    <row r="99" spans="2:10" s="735" customFormat="1" ht="27.75" customHeight="1" thickBot="1">
      <c r="B99" s="742" t="s">
        <v>625</v>
      </c>
      <c r="C99" s="743" t="s">
        <v>626</v>
      </c>
      <c r="D99" s="744" t="s">
        <v>427</v>
      </c>
      <c r="E99" s="745">
        <v>1</v>
      </c>
      <c r="F99" s="749">
        <v>0</v>
      </c>
      <c r="G99" s="747">
        <f>PRODUCT(E99,F99)</f>
        <v>0</v>
      </c>
      <c r="H99" s="746"/>
      <c r="I99" s="747"/>
      <c r="J99" s="747"/>
    </row>
    <row r="100" spans="2:10" s="735" customFormat="1" ht="13.5" thickBot="1">
      <c r="B100" s="750"/>
      <c r="C100" s="751" t="s">
        <v>627</v>
      </c>
      <c r="D100" s="752"/>
      <c r="E100" s="753"/>
      <c r="F100" s="754"/>
      <c r="G100" s="755">
        <f>SUM(G65:G99)</f>
        <v>0</v>
      </c>
      <c r="H100" s="772" t="s">
        <v>647</v>
      </c>
    </row>
    <row r="101" spans="2:10" s="735" customFormat="1" ht="12.75">
      <c r="B101" s="742"/>
      <c r="C101" s="737" t="s">
        <v>628</v>
      </c>
      <c r="D101" s="743"/>
      <c r="E101" s="745"/>
      <c r="F101" s="746"/>
      <c r="G101" s="747"/>
    </row>
    <row r="102" spans="2:10" s="735" customFormat="1" ht="12.75">
      <c r="B102" s="742"/>
      <c r="C102" s="737"/>
      <c r="D102" s="743"/>
      <c r="E102" s="745"/>
      <c r="F102" s="746"/>
      <c r="G102" s="747"/>
    </row>
    <row r="103" spans="2:10" s="735" customFormat="1" ht="51.75" customHeight="1">
      <c r="B103" s="742" t="s">
        <v>8</v>
      </c>
      <c r="C103" s="743" t="s">
        <v>629</v>
      </c>
      <c r="D103" s="744" t="s">
        <v>427</v>
      </c>
      <c r="E103" s="745">
        <v>1</v>
      </c>
      <c r="F103" s="746">
        <v>0</v>
      </c>
      <c r="G103" s="747">
        <f>PRODUCT(E103,F103)</f>
        <v>0</v>
      </c>
    </row>
    <row r="104" spans="2:10" s="735" customFormat="1" ht="12.75" customHeight="1">
      <c r="B104" s="742"/>
      <c r="C104" s="743"/>
      <c r="D104" s="744"/>
      <c r="E104" s="745"/>
      <c r="F104" s="746"/>
      <c r="G104" s="747"/>
    </row>
    <row r="105" spans="2:10" s="735" customFormat="1" ht="78" customHeight="1">
      <c r="B105" s="742" t="s">
        <v>197</v>
      </c>
      <c r="C105" s="743" t="s">
        <v>630</v>
      </c>
      <c r="D105" s="744" t="s">
        <v>283</v>
      </c>
      <c r="E105" s="745">
        <v>1</v>
      </c>
      <c r="F105" s="746">
        <v>0</v>
      </c>
      <c r="G105" s="747">
        <f>PRODUCT(E105,F105)</f>
        <v>0</v>
      </c>
    </row>
    <row r="106" spans="2:10" s="735" customFormat="1" ht="12.75" customHeight="1">
      <c r="B106" s="742"/>
      <c r="C106" s="743"/>
      <c r="D106" s="744"/>
      <c r="E106" s="745"/>
      <c r="F106" s="746"/>
      <c r="G106" s="747"/>
    </row>
    <row r="107" spans="2:10" s="735" customFormat="1" ht="91.5" customHeight="1">
      <c r="B107" s="742" t="s">
        <v>6</v>
      </c>
      <c r="C107" s="743" t="s">
        <v>631</v>
      </c>
      <c r="D107" s="744" t="s">
        <v>598</v>
      </c>
      <c r="E107" s="745">
        <v>3</v>
      </c>
      <c r="F107" s="746">
        <v>0</v>
      </c>
      <c r="G107" s="747">
        <f>PRODUCT(E107,F107)</f>
        <v>0</v>
      </c>
    </row>
    <row r="108" spans="2:10" s="735" customFormat="1" ht="12.75" customHeight="1">
      <c r="B108" s="742"/>
      <c r="C108" s="743"/>
      <c r="D108" s="744"/>
      <c r="E108" s="745"/>
      <c r="F108" s="746"/>
      <c r="G108" s="747"/>
    </row>
    <row r="109" spans="2:10" s="735" customFormat="1" ht="91.5" customHeight="1">
      <c r="B109" s="742" t="s">
        <v>198</v>
      </c>
      <c r="C109" s="743" t="s">
        <v>632</v>
      </c>
      <c r="D109" s="744" t="s">
        <v>598</v>
      </c>
      <c r="E109" s="745">
        <v>60</v>
      </c>
      <c r="F109" s="746">
        <v>0</v>
      </c>
      <c r="G109" s="747">
        <f>PRODUCT(E109,F109)</f>
        <v>0</v>
      </c>
    </row>
    <row r="110" spans="2:10" s="735" customFormat="1" ht="12.75">
      <c r="B110" s="742"/>
      <c r="C110" s="743"/>
      <c r="D110" s="744"/>
      <c r="E110" s="745"/>
      <c r="F110" s="746"/>
      <c r="G110" s="747"/>
    </row>
    <row r="111" spans="2:10" s="735" customFormat="1" ht="90.75" customHeight="1">
      <c r="B111" s="742" t="s">
        <v>528</v>
      </c>
      <c r="C111" s="743" t="s">
        <v>633</v>
      </c>
      <c r="D111" s="744" t="s">
        <v>598</v>
      </c>
      <c r="E111" s="745">
        <v>20</v>
      </c>
      <c r="F111" s="746">
        <v>0</v>
      </c>
      <c r="G111" s="747">
        <f>PRODUCT(E111,F111)</f>
        <v>0</v>
      </c>
    </row>
    <row r="112" spans="2:10" s="735" customFormat="1" ht="12.75">
      <c r="B112" s="742"/>
      <c r="C112" s="743"/>
      <c r="D112" s="744"/>
      <c r="E112" s="745"/>
      <c r="F112" s="746"/>
      <c r="G112" s="747"/>
      <c r="I112" s="748"/>
    </row>
    <row r="113" spans="2:7" s="735" customFormat="1" ht="90.75" customHeight="1">
      <c r="B113" s="742" t="s">
        <v>273</v>
      </c>
      <c r="C113" s="743" t="s">
        <v>634</v>
      </c>
      <c r="D113" s="744" t="s">
        <v>598</v>
      </c>
      <c r="E113" s="745">
        <v>8</v>
      </c>
      <c r="F113" s="746">
        <v>0</v>
      </c>
      <c r="G113" s="747">
        <f>PRODUCT(E113,F113)</f>
        <v>0</v>
      </c>
    </row>
    <row r="114" spans="2:7" s="735" customFormat="1" ht="12.75">
      <c r="B114" s="742"/>
      <c r="C114" s="743"/>
      <c r="D114" s="743"/>
      <c r="E114" s="745"/>
      <c r="F114" s="746"/>
      <c r="G114" s="747"/>
    </row>
    <row r="115" spans="2:7" s="735" customFormat="1" ht="51">
      <c r="B115" s="742" t="s">
        <v>281</v>
      </c>
      <c r="C115" s="743" t="s">
        <v>635</v>
      </c>
      <c r="D115" s="744" t="s">
        <v>598</v>
      </c>
      <c r="E115" s="745">
        <v>22</v>
      </c>
      <c r="F115" s="746">
        <v>0</v>
      </c>
      <c r="G115" s="747">
        <f>PRODUCT(E115,F115)</f>
        <v>0</v>
      </c>
    </row>
    <row r="116" spans="2:7" s="735" customFormat="1" ht="13.5" customHeight="1">
      <c r="B116" s="742"/>
      <c r="C116" s="743"/>
      <c r="D116" s="744"/>
      <c r="E116" s="745"/>
      <c r="F116" s="746"/>
      <c r="G116" s="747"/>
    </row>
    <row r="117" spans="2:7" s="735" customFormat="1" ht="81" customHeight="1">
      <c r="B117" s="742" t="s">
        <v>604</v>
      </c>
      <c r="C117" s="743" t="s">
        <v>636</v>
      </c>
      <c r="D117" s="744" t="s">
        <v>283</v>
      </c>
      <c r="E117" s="745">
        <v>1</v>
      </c>
      <c r="F117" s="746">
        <v>0</v>
      </c>
      <c r="G117" s="747">
        <f>PRODUCT(E117,F117)</f>
        <v>0</v>
      </c>
    </row>
    <row r="118" spans="2:7" s="735" customFormat="1" ht="12.75">
      <c r="B118" s="742"/>
      <c r="C118" s="743"/>
      <c r="D118" s="743"/>
      <c r="E118" s="745"/>
      <c r="F118" s="746"/>
      <c r="G118" s="747"/>
    </row>
    <row r="119" spans="2:7" s="735" customFormat="1" ht="80.25" customHeight="1">
      <c r="B119" s="742" t="s">
        <v>606</v>
      </c>
      <c r="C119" s="743" t="s">
        <v>637</v>
      </c>
      <c r="D119" s="744" t="s">
        <v>283</v>
      </c>
      <c r="E119" s="745">
        <v>6</v>
      </c>
      <c r="F119" s="746">
        <v>0</v>
      </c>
      <c r="G119" s="747">
        <f>PRODUCT(E119,F119)</f>
        <v>0</v>
      </c>
    </row>
    <row r="120" spans="2:7" s="735" customFormat="1" ht="12.75">
      <c r="B120" s="742"/>
      <c r="C120" s="743"/>
      <c r="D120" s="744"/>
      <c r="E120" s="745"/>
      <c r="F120" s="746"/>
      <c r="G120" s="747"/>
    </row>
    <row r="121" spans="2:7" s="735" customFormat="1" ht="14.25">
      <c r="B121" s="742" t="s">
        <v>608</v>
      </c>
      <c r="C121" s="743" t="s">
        <v>638</v>
      </c>
      <c r="D121" s="744" t="s">
        <v>639</v>
      </c>
      <c r="E121" s="745">
        <v>130</v>
      </c>
      <c r="F121" s="746">
        <v>0</v>
      </c>
      <c r="G121" s="747">
        <f>PRODUCT(E121,F121)</f>
        <v>0</v>
      </c>
    </row>
    <row r="122" spans="2:7" s="735" customFormat="1" ht="12.75">
      <c r="B122" s="742"/>
      <c r="C122" s="743"/>
      <c r="D122" s="744"/>
      <c r="E122" s="745"/>
      <c r="F122" s="746"/>
      <c r="G122" s="747"/>
    </row>
    <row r="123" spans="2:7" s="735" customFormat="1" ht="25.5">
      <c r="B123" s="742" t="s">
        <v>610</v>
      </c>
      <c r="C123" s="743" t="s">
        <v>640</v>
      </c>
      <c r="D123" s="744" t="s">
        <v>283</v>
      </c>
      <c r="E123" s="745">
        <v>1</v>
      </c>
      <c r="F123" s="749">
        <v>0</v>
      </c>
      <c r="G123" s="747">
        <f>PRODUCT(E123,F123)</f>
        <v>0</v>
      </c>
    </row>
    <row r="124" spans="2:7" s="735" customFormat="1" ht="13.5" thickBot="1">
      <c r="B124" s="742"/>
      <c r="C124" s="743"/>
      <c r="D124" s="744"/>
      <c r="E124" s="745"/>
      <c r="F124" s="746"/>
      <c r="G124" s="747"/>
    </row>
    <row r="125" spans="2:7" s="735" customFormat="1" ht="13.5" thickBot="1">
      <c r="B125" s="750"/>
      <c r="C125" s="751" t="s">
        <v>627</v>
      </c>
      <c r="D125" s="751"/>
      <c r="E125" s="753"/>
      <c r="F125" s="754"/>
      <c r="G125" s="755">
        <f>SUM(G103:G123)</f>
        <v>0</v>
      </c>
    </row>
    <row r="126" spans="2:7" s="735" customFormat="1" ht="12.75">
      <c r="B126" s="742"/>
      <c r="C126" s="737"/>
      <c r="D126" s="737"/>
      <c r="E126" s="745"/>
      <c r="F126" s="746"/>
      <c r="G126" s="747"/>
    </row>
    <row r="127" spans="2:7" s="735" customFormat="1" ht="12.75">
      <c r="B127" s="742"/>
      <c r="C127" s="737"/>
      <c r="D127" s="737"/>
      <c r="E127" s="745"/>
      <c r="F127" s="746"/>
      <c r="G127" s="747"/>
    </row>
    <row r="128" spans="2:7" s="735" customFormat="1" ht="12.75">
      <c r="B128" s="742"/>
      <c r="C128" s="737"/>
      <c r="D128" s="737"/>
      <c r="E128" s="745"/>
      <c r="F128" s="746"/>
      <c r="G128" s="747"/>
    </row>
    <row r="129" spans="2:8" s="735" customFormat="1" ht="12.75">
      <c r="B129" s="742"/>
      <c r="C129" s="737"/>
      <c r="D129" s="737"/>
      <c r="E129" s="745"/>
      <c r="F129" s="746"/>
      <c r="G129" s="747"/>
    </row>
    <row r="130" spans="2:8" s="735" customFormat="1" ht="12.75">
      <c r="B130" s="742"/>
      <c r="C130" s="737"/>
      <c r="D130" s="737"/>
      <c r="E130" s="745"/>
      <c r="F130" s="746"/>
      <c r="G130" s="747"/>
      <c r="H130" s="748"/>
    </row>
    <row r="131" spans="2:8" s="735" customFormat="1" ht="12.75">
      <c r="B131" s="742"/>
      <c r="C131" s="737"/>
      <c r="D131" s="737"/>
      <c r="E131" s="745"/>
      <c r="F131" s="746"/>
      <c r="G131" s="747"/>
      <c r="H131" s="772" t="s">
        <v>646</v>
      </c>
    </row>
    <row r="132" spans="2:8" s="735" customFormat="1" ht="12.75"/>
    <row r="133" spans="2:8" s="735" customFormat="1" ht="12.75"/>
    <row r="134" spans="2:8" s="735" customFormat="1" ht="12.75"/>
    <row r="135" spans="2:8" s="735" customFormat="1" ht="12.75"/>
    <row r="136" spans="2:8" s="735" customFormat="1" ht="12.75"/>
    <row r="137" spans="2:8" s="735" customFormat="1" ht="12.75"/>
    <row r="138" spans="2:8" s="735" customFormat="1" ht="12.75"/>
    <row r="139" spans="2:8" s="735" customFormat="1" ht="12.75"/>
    <row r="140" spans="2:8" s="735" customFormat="1" ht="12.75"/>
    <row r="141" spans="2:8" s="735" customFormat="1" ht="12" customHeight="1"/>
    <row r="142" spans="2:8" s="735" customFormat="1" ht="12.75"/>
    <row r="143" spans="2:8" s="735" customFormat="1" ht="12.75"/>
    <row r="144" spans="2:8" s="735" customFormat="1" ht="12.75"/>
    <row r="145" s="735" customFormat="1" ht="12.75"/>
    <row r="146" s="735" customFormat="1" ht="12.75"/>
    <row r="147" s="735" customFormat="1" ht="12.75"/>
    <row r="148" s="735" customFormat="1" ht="12.75"/>
    <row r="149" s="735" customFormat="1" ht="12.75"/>
    <row r="150" s="735" customFormat="1" ht="12.75"/>
    <row r="151" s="735" customFormat="1" ht="12.75"/>
    <row r="152" s="735" customFormat="1" ht="12.75"/>
    <row r="153" s="735" customFormat="1" ht="12.75"/>
    <row r="154" s="735" customFormat="1" ht="12.75"/>
    <row r="155" s="735" customFormat="1" ht="12.75"/>
    <row r="156" s="735" customFormat="1" ht="12.75"/>
    <row r="157" s="735" customFormat="1" ht="12.75"/>
    <row r="158" s="735" customFormat="1" ht="12.75"/>
    <row r="159" s="735" customFormat="1" ht="12.75"/>
    <row r="160" s="735" customFormat="1" ht="31.5" customHeight="1"/>
    <row r="161" spans="1:7" s="735" customFormat="1" ht="12.75">
      <c r="A161" s="729"/>
      <c r="B161" s="731"/>
      <c r="C161" s="756"/>
      <c r="D161" s="766"/>
      <c r="E161" s="733"/>
      <c r="F161" s="733"/>
      <c r="G161" s="734"/>
    </row>
    <row r="162" spans="1:7" s="735" customFormat="1" ht="12.75">
      <c r="A162" s="729"/>
      <c r="B162" s="731"/>
      <c r="C162" s="756"/>
      <c r="D162" s="766"/>
      <c r="E162" s="733"/>
      <c r="F162" s="733"/>
      <c r="G162" s="734"/>
    </row>
    <row r="163" spans="1:7" s="735" customFormat="1" ht="12.75">
      <c r="A163" s="729"/>
      <c r="B163" s="731"/>
      <c r="C163" s="756"/>
      <c r="D163" s="766"/>
      <c r="E163" s="733"/>
      <c r="F163" s="733"/>
      <c r="G163" s="734"/>
    </row>
    <row r="164" spans="1:7" s="735" customFormat="1" ht="12.75">
      <c r="A164" s="729"/>
      <c r="B164" s="731"/>
      <c r="C164" s="756"/>
      <c r="D164" s="766"/>
      <c r="E164" s="733"/>
      <c r="F164" s="733"/>
      <c r="G164" s="734"/>
    </row>
    <row r="165" spans="1:7" s="735" customFormat="1" ht="12.75">
      <c r="A165" s="729"/>
      <c r="B165" s="731"/>
      <c r="C165" s="756"/>
      <c r="D165" s="766"/>
      <c r="E165" s="733"/>
      <c r="F165" s="733"/>
      <c r="G165" s="734"/>
    </row>
    <row r="166" spans="1:7" s="735" customFormat="1" ht="12.75">
      <c r="A166" s="729"/>
      <c r="B166" s="731"/>
      <c r="C166" s="756"/>
      <c r="D166" s="766"/>
      <c r="E166" s="733"/>
      <c r="F166" s="733"/>
      <c r="G166" s="734"/>
    </row>
    <row r="167" spans="1:7" s="735" customFormat="1" ht="12.75">
      <c r="A167" s="729"/>
      <c r="B167" s="731"/>
      <c r="C167" s="756"/>
      <c r="D167" s="766"/>
      <c r="E167" s="733"/>
      <c r="F167" s="733"/>
      <c r="G167" s="734"/>
    </row>
    <row r="168" spans="1:7" s="735" customFormat="1" ht="12.75">
      <c r="A168" s="729"/>
      <c r="B168" s="731"/>
      <c r="C168" s="756"/>
      <c r="D168" s="766"/>
      <c r="E168" s="733"/>
      <c r="F168" s="733"/>
      <c r="G168" s="734"/>
    </row>
    <row r="169" spans="1:7" s="735" customFormat="1" ht="12.75">
      <c r="A169" s="729"/>
      <c r="B169" s="731"/>
      <c r="C169" s="756"/>
      <c r="D169" s="766"/>
      <c r="E169" s="733"/>
      <c r="F169" s="733"/>
      <c r="G169" s="734"/>
    </row>
    <row r="170" spans="1:7" s="735" customFormat="1" ht="12.75">
      <c r="A170" s="729"/>
      <c r="B170" s="731"/>
      <c r="C170" s="756"/>
      <c r="D170" s="766"/>
      <c r="E170" s="733"/>
      <c r="F170" s="733"/>
      <c r="G170" s="734"/>
    </row>
    <row r="171" spans="1:7" s="735" customFormat="1" ht="12.75">
      <c r="A171" s="729"/>
      <c r="B171" s="731"/>
      <c r="C171" s="756"/>
      <c r="D171" s="766"/>
      <c r="E171" s="733"/>
      <c r="F171" s="733"/>
      <c r="G171" s="734"/>
    </row>
    <row r="172" spans="1:7" s="735" customFormat="1" ht="12.75">
      <c r="A172" s="729"/>
      <c r="B172" s="731"/>
      <c r="C172" s="756"/>
      <c r="D172" s="766"/>
      <c r="E172" s="733"/>
      <c r="F172" s="733"/>
      <c r="G172" s="734"/>
    </row>
    <row r="173" spans="1:7" s="735" customFormat="1" ht="12.75">
      <c r="A173" s="729"/>
      <c r="B173" s="731"/>
      <c r="C173" s="756"/>
      <c r="D173" s="766"/>
      <c r="E173" s="733"/>
      <c r="F173" s="733"/>
      <c r="G173" s="734"/>
    </row>
    <row r="174" spans="1:7" s="735" customFormat="1" ht="12.75">
      <c r="A174" s="729"/>
      <c r="B174" s="731"/>
      <c r="C174" s="756"/>
      <c r="D174" s="766"/>
      <c r="E174" s="733"/>
      <c r="F174" s="733"/>
      <c r="G174" s="734"/>
    </row>
    <row r="175" spans="1:7" s="735" customFormat="1" ht="12.75">
      <c r="A175" s="729"/>
      <c r="B175" s="731"/>
      <c r="C175" s="756"/>
      <c r="D175" s="766"/>
      <c r="E175" s="733"/>
      <c r="F175" s="733"/>
      <c r="G175" s="734"/>
    </row>
    <row r="176" spans="1:7" s="735" customFormat="1" ht="12.75">
      <c r="A176" s="729"/>
      <c r="B176" s="731"/>
      <c r="C176" s="756"/>
      <c r="D176" s="766"/>
      <c r="E176" s="733"/>
      <c r="F176" s="733"/>
      <c r="G176" s="734"/>
    </row>
    <row r="177" spans="1:7" s="735" customFormat="1" ht="12.75">
      <c r="A177" s="729"/>
      <c r="B177" s="731"/>
      <c r="C177" s="756"/>
      <c r="D177" s="766"/>
      <c r="E177" s="733"/>
      <c r="F177" s="733"/>
      <c r="G177" s="734"/>
    </row>
    <row r="178" spans="1:7" s="735" customFormat="1" ht="12.75">
      <c r="A178" s="729"/>
      <c r="B178" s="731"/>
      <c r="C178" s="756"/>
      <c r="D178" s="766"/>
      <c r="E178" s="733"/>
      <c r="F178" s="733"/>
      <c r="G178" s="734"/>
    </row>
    <row r="179" spans="1:7" s="735" customFormat="1" ht="12.75">
      <c r="A179" s="729"/>
      <c r="B179" s="731"/>
      <c r="C179" s="756"/>
      <c r="D179" s="766"/>
      <c r="E179" s="733"/>
      <c r="F179" s="733"/>
      <c r="G179" s="734"/>
    </row>
    <row r="180" spans="1:7" s="735" customFormat="1" ht="12.75">
      <c r="A180" s="729"/>
      <c r="B180" s="731"/>
      <c r="C180" s="756"/>
      <c r="D180" s="766"/>
      <c r="E180" s="733"/>
      <c r="F180" s="733"/>
      <c r="G180" s="734"/>
    </row>
    <row r="181" spans="1:7" s="735" customFormat="1" ht="12.75">
      <c r="A181" s="729"/>
      <c r="B181" s="731"/>
      <c r="C181" s="756"/>
      <c r="D181" s="766"/>
      <c r="E181" s="733"/>
      <c r="F181" s="733"/>
      <c r="G181" s="734"/>
    </row>
    <row r="182" spans="1:7" s="735" customFormat="1" ht="12.75">
      <c r="A182" s="729"/>
      <c r="B182" s="731"/>
      <c r="C182" s="756"/>
      <c r="D182" s="766"/>
      <c r="E182" s="733"/>
      <c r="F182" s="733"/>
      <c r="G182" s="734"/>
    </row>
    <row r="183" spans="1:7" s="735" customFormat="1" ht="12.75">
      <c r="A183" s="729"/>
      <c r="B183" s="731"/>
      <c r="C183" s="756"/>
      <c r="D183" s="766"/>
      <c r="E183" s="733"/>
      <c r="F183" s="733"/>
      <c r="G183" s="734"/>
    </row>
    <row r="184" spans="1:7" s="735" customFormat="1" ht="12.75">
      <c r="A184" s="729"/>
      <c r="B184" s="731"/>
      <c r="C184" s="756"/>
      <c r="D184" s="766"/>
      <c r="E184" s="733"/>
      <c r="F184" s="733"/>
      <c r="G184" s="734"/>
    </row>
    <row r="185" spans="1:7" s="735" customFormat="1" ht="12.75">
      <c r="A185" s="729"/>
      <c r="B185" s="731"/>
      <c r="C185" s="756"/>
      <c r="D185" s="766"/>
      <c r="E185" s="733"/>
      <c r="F185" s="733"/>
      <c r="G185" s="734"/>
    </row>
    <row r="186" spans="1:7" s="735" customFormat="1" ht="12.75">
      <c r="A186" s="729"/>
      <c r="B186" s="731"/>
      <c r="C186" s="756"/>
      <c r="D186" s="766"/>
      <c r="E186" s="733"/>
      <c r="F186" s="733"/>
      <c r="G186" s="734"/>
    </row>
    <row r="187" spans="1:7" s="735" customFormat="1" ht="12.75">
      <c r="A187" s="729"/>
      <c r="B187" s="731"/>
      <c r="C187" s="756"/>
      <c r="D187" s="766"/>
      <c r="E187" s="733"/>
      <c r="F187" s="733"/>
      <c r="G187" s="734"/>
    </row>
    <row r="188" spans="1:7" s="735" customFormat="1" ht="12.75">
      <c r="A188" s="729"/>
      <c r="B188" s="731"/>
      <c r="C188" s="756"/>
      <c r="D188" s="766"/>
      <c r="E188" s="733"/>
      <c r="F188" s="733"/>
      <c r="G188" s="734"/>
    </row>
    <row r="189" spans="1:7" s="735" customFormat="1" ht="12.75">
      <c r="A189" s="729"/>
      <c r="B189" s="731"/>
      <c r="C189" s="756"/>
      <c r="D189" s="766"/>
      <c r="E189" s="733"/>
      <c r="F189" s="733"/>
      <c r="G189" s="734"/>
    </row>
    <row r="190" spans="1:7" s="735" customFormat="1" ht="12.75">
      <c r="A190" s="729"/>
      <c r="B190" s="731"/>
      <c r="C190" s="756"/>
      <c r="D190" s="766"/>
      <c r="E190" s="733"/>
      <c r="F190" s="733"/>
      <c r="G190" s="734"/>
    </row>
    <row r="191" spans="1:7" s="735" customFormat="1" ht="12.75">
      <c r="A191" s="729"/>
      <c r="B191" s="731"/>
      <c r="C191" s="756"/>
      <c r="D191" s="766"/>
      <c r="E191" s="733"/>
      <c r="F191" s="733"/>
      <c r="G191" s="734"/>
    </row>
    <row r="192" spans="1:7" s="735" customFormat="1" ht="12.75">
      <c r="A192" s="729"/>
      <c r="B192" s="731"/>
      <c r="C192" s="756"/>
      <c r="D192" s="766"/>
      <c r="E192" s="733"/>
      <c r="F192" s="733"/>
      <c r="G192" s="734"/>
    </row>
    <row r="193" spans="1:8" s="735" customFormat="1" ht="12.75">
      <c r="A193" s="729"/>
      <c r="B193" s="731"/>
      <c r="C193" s="756"/>
      <c r="D193" s="766"/>
      <c r="E193" s="733"/>
      <c r="F193" s="733"/>
      <c r="G193" s="734"/>
    </row>
    <row r="194" spans="1:8" s="735" customFormat="1" ht="12.75">
      <c r="A194" s="729"/>
      <c r="B194" s="731"/>
      <c r="C194" s="756"/>
      <c r="D194" s="766"/>
      <c r="E194" s="733"/>
      <c r="F194" s="733"/>
      <c r="G194" s="734"/>
    </row>
    <row r="195" spans="1:8" s="735" customFormat="1" ht="12.75">
      <c r="A195" s="729"/>
      <c r="B195" s="731"/>
      <c r="C195" s="756"/>
      <c r="D195" s="766"/>
      <c r="E195" s="733"/>
      <c r="F195" s="733"/>
      <c r="G195" s="734"/>
    </row>
    <row r="196" spans="1:8" s="735" customFormat="1" ht="12.75">
      <c r="A196" s="729"/>
      <c r="B196" s="731"/>
      <c r="C196" s="756"/>
      <c r="D196" s="766"/>
      <c r="E196" s="733"/>
      <c r="F196" s="733"/>
      <c r="G196" s="734"/>
    </row>
    <row r="197" spans="1:8" s="735" customFormat="1" ht="12.75">
      <c r="A197" s="729"/>
      <c r="B197" s="731"/>
      <c r="C197" s="756"/>
      <c r="D197" s="766"/>
      <c r="E197" s="733"/>
      <c r="F197" s="733"/>
      <c r="G197" s="734"/>
    </row>
    <row r="198" spans="1:8" s="735" customFormat="1" ht="12.75">
      <c r="A198" s="729"/>
      <c r="B198" s="731"/>
      <c r="C198" s="756"/>
      <c r="D198" s="766"/>
      <c r="E198" s="733"/>
      <c r="F198" s="733"/>
      <c r="G198" s="734"/>
    </row>
    <row r="199" spans="1:8" s="735" customFormat="1" ht="12.75">
      <c r="A199" s="729"/>
      <c r="B199" s="731"/>
      <c r="C199" s="756"/>
      <c r="D199" s="766"/>
      <c r="E199" s="733"/>
      <c r="F199" s="733"/>
      <c r="G199" s="734"/>
    </row>
    <row r="200" spans="1:8" s="735" customFormat="1" ht="12.75">
      <c r="A200" s="729"/>
      <c r="B200" s="731"/>
      <c r="C200" s="756"/>
      <c r="D200" s="766"/>
      <c r="E200" s="733"/>
      <c r="F200" s="733"/>
      <c r="G200" s="734"/>
    </row>
    <row r="201" spans="1:8" s="735" customFormat="1" ht="12.75">
      <c r="A201" s="729"/>
      <c r="B201" s="731"/>
      <c r="C201" s="756"/>
      <c r="D201" s="766"/>
      <c r="E201" s="733"/>
      <c r="F201" s="733"/>
      <c r="G201" s="734"/>
    </row>
    <row r="202" spans="1:8" s="735" customFormat="1" ht="12.75">
      <c r="A202" s="729"/>
      <c r="B202" s="731"/>
      <c r="C202" s="756"/>
      <c r="D202" s="766"/>
      <c r="E202" s="733"/>
      <c r="F202" s="733"/>
      <c r="G202" s="734"/>
    </row>
    <row r="203" spans="1:8" s="735" customFormat="1" ht="12.75">
      <c r="A203" s="729"/>
      <c r="B203" s="731"/>
      <c r="C203" s="756"/>
      <c r="D203" s="766"/>
      <c r="E203" s="733"/>
      <c r="F203" s="733"/>
      <c r="G203" s="734"/>
    </row>
    <row r="204" spans="1:8" s="735" customFormat="1" ht="12.75">
      <c r="A204" s="729"/>
      <c r="B204" s="731"/>
      <c r="C204" s="756"/>
      <c r="D204" s="766"/>
      <c r="E204" s="733"/>
      <c r="F204" s="733"/>
      <c r="G204" s="734"/>
    </row>
    <row r="205" spans="1:8" s="735" customFormat="1" ht="12.75">
      <c r="A205" s="729"/>
      <c r="B205" s="731"/>
      <c r="C205" s="756"/>
      <c r="D205" s="766"/>
      <c r="E205" s="733"/>
      <c r="F205" s="733"/>
      <c r="G205" s="734"/>
    </row>
    <row r="206" spans="1:8" s="735" customFormat="1" ht="12.75">
      <c r="A206" s="729"/>
      <c r="B206" s="731"/>
      <c r="C206" s="756"/>
      <c r="D206" s="766"/>
      <c r="E206" s="733"/>
      <c r="F206" s="733"/>
      <c r="G206" s="734"/>
    </row>
    <row r="207" spans="1:8" s="735" customFormat="1" ht="12.75">
      <c r="A207" s="729"/>
      <c r="B207" s="731"/>
      <c r="C207" s="756"/>
      <c r="D207" s="766"/>
      <c r="E207" s="733"/>
      <c r="F207" s="733"/>
      <c r="G207" s="734"/>
      <c r="H207" s="748"/>
    </row>
  </sheetData>
  <mergeCells count="2">
    <mergeCell ref="C18:H28"/>
    <mergeCell ref="C1:G1"/>
  </mergeCells>
  <pageMargins left="0.99" right="0.41" top="0.98425196850393704" bottom="0.98425196850393704" header="0.51181102362204722" footer="0.51181102362204722"/>
  <pageSetup paperSize="9" scale="72" orientation="portrait" r:id="rId1"/>
  <headerFooter alignWithMargins="0">
    <oddFooter xml:space="preserve">&amp;R&amp;14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3"/>
  <sheetViews>
    <sheetView showZeros="0" view="pageBreakPreview" topLeftCell="A121" zoomScaleNormal="100" zoomScaleSheetLayoutView="100" workbookViewId="0">
      <selection activeCell="G142" sqref="G142"/>
    </sheetView>
  </sheetViews>
  <sheetFormatPr defaultColWidth="8.85546875" defaultRowHeight="12.75"/>
  <cols>
    <col min="1" max="1" width="5.42578125" style="260" customWidth="1"/>
    <col min="2" max="2" width="4.85546875" style="260" customWidth="1"/>
    <col min="3" max="3" width="37.85546875" style="1" customWidth="1"/>
    <col min="4" max="4" width="22.140625" style="337" customWidth="1"/>
    <col min="5" max="5" width="8.85546875" style="518"/>
    <col min="6" max="6" width="6.28515625" style="390" customWidth="1"/>
    <col min="7" max="7" width="13.28515625" style="1" customWidth="1"/>
    <col min="8" max="8" width="13.42578125" style="261" customWidth="1"/>
    <col min="9" max="9" width="17.28515625" style="1" customWidth="1"/>
    <col min="10" max="16384" width="8.85546875" style="1"/>
  </cols>
  <sheetData>
    <row r="1" spans="1:8">
      <c r="C1" s="307"/>
      <c r="D1" s="360"/>
      <c r="E1" s="307"/>
      <c r="F1" s="338"/>
      <c r="G1" s="307"/>
    </row>
    <row r="2" spans="1:8">
      <c r="C2" s="307"/>
      <c r="D2" s="360"/>
      <c r="E2" s="307"/>
      <c r="F2" s="338"/>
      <c r="G2" s="307"/>
    </row>
    <row r="3" spans="1:8" ht="18">
      <c r="A3" s="1"/>
      <c r="B3" s="1"/>
      <c r="C3" s="455" t="s">
        <v>203</v>
      </c>
      <c r="D3" s="455"/>
      <c r="E3" s="455"/>
      <c r="F3" s="455"/>
      <c r="G3" s="455"/>
      <c r="H3" s="249"/>
    </row>
    <row r="4" spans="1:8">
      <c r="A4" s="1"/>
      <c r="B4" s="1"/>
      <c r="C4" s="307"/>
      <c r="D4" s="307"/>
      <c r="E4" s="307"/>
      <c r="F4" s="307"/>
      <c r="G4" s="307"/>
      <c r="H4" s="1"/>
    </row>
    <row r="5" spans="1:8" ht="45" customHeight="1">
      <c r="A5" s="820" t="s">
        <v>9</v>
      </c>
      <c r="B5" s="820"/>
      <c r="C5" s="838" t="s">
        <v>331</v>
      </c>
      <c r="D5" s="838"/>
      <c r="E5" s="838"/>
      <c r="F5" s="838"/>
      <c r="G5" s="456"/>
      <c r="H5" s="250"/>
    </row>
    <row r="6" spans="1:8" ht="31.9" customHeight="1">
      <c r="A6" s="822" t="s">
        <v>204</v>
      </c>
      <c r="B6" s="822"/>
      <c r="C6" s="839" t="s">
        <v>358</v>
      </c>
      <c r="D6" s="839"/>
      <c r="E6" s="457"/>
      <c r="F6" s="457"/>
      <c r="G6" s="457"/>
      <c r="H6" s="253"/>
    </row>
    <row r="7" spans="1:8" ht="15">
      <c r="A7" s="1"/>
      <c r="B7" s="1"/>
      <c r="C7" s="307"/>
      <c r="D7" s="307"/>
      <c r="E7" s="307"/>
      <c r="F7" s="307"/>
      <c r="G7" s="326"/>
      <c r="H7" s="1"/>
    </row>
    <row r="8" spans="1:8" ht="15.75" customHeight="1">
      <c r="A8" s="1"/>
      <c r="B8" s="2"/>
      <c r="C8" s="458" t="s">
        <v>205</v>
      </c>
      <c r="D8" s="324"/>
      <c r="E8" s="459"/>
      <c r="F8" s="459"/>
      <c r="G8" s="531">
        <f>H70</f>
        <v>0</v>
      </c>
      <c r="H8" s="1"/>
    </row>
    <row r="9" spans="1:8">
      <c r="A9" s="1"/>
      <c r="B9" s="1"/>
      <c r="C9" s="307"/>
      <c r="D9" s="307"/>
      <c r="E9" s="460"/>
      <c r="F9" s="460"/>
      <c r="G9" s="531"/>
      <c r="H9" s="1"/>
    </row>
    <row r="10" spans="1:8" ht="15">
      <c r="A10" s="1"/>
      <c r="B10" s="2"/>
      <c r="C10" s="458" t="s">
        <v>206</v>
      </c>
      <c r="D10" s="324"/>
      <c r="E10" s="459"/>
      <c r="F10" s="459"/>
      <c r="G10" s="531">
        <f>H89</f>
        <v>0</v>
      </c>
      <c r="H10" s="1"/>
    </row>
    <row r="11" spans="1:8">
      <c r="A11" s="1"/>
      <c r="B11" s="1"/>
      <c r="C11" s="307"/>
      <c r="D11" s="307"/>
      <c r="E11" s="460"/>
      <c r="F11" s="460"/>
      <c r="G11" s="531"/>
      <c r="H11" s="1"/>
    </row>
    <row r="12" spans="1:8" ht="15">
      <c r="A12" s="1"/>
      <c r="B12" s="2"/>
      <c r="C12" s="458" t="s">
        <v>207</v>
      </c>
      <c r="D12" s="324"/>
      <c r="E12" s="459"/>
      <c r="F12" s="459"/>
      <c r="G12" s="531">
        <f>H106</f>
        <v>0</v>
      </c>
      <c r="H12" s="1"/>
    </row>
    <row r="13" spans="1:8">
      <c r="A13" s="1"/>
      <c r="B13" s="1"/>
      <c r="C13" s="307"/>
      <c r="D13" s="307"/>
      <c r="E13" s="460"/>
      <c r="F13" s="460"/>
      <c r="G13" s="531"/>
      <c r="H13" s="1"/>
    </row>
    <row r="14" spans="1:8" ht="15.75">
      <c r="A14" s="1"/>
      <c r="B14" s="2"/>
      <c r="C14" s="458" t="s">
        <v>208</v>
      </c>
      <c r="D14" s="324"/>
      <c r="E14" s="461"/>
      <c r="F14" s="462"/>
      <c r="G14" s="532">
        <f>H118</f>
        <v>0</v>
      </c>
      <c r="H14" s="1"/>
    </row>
    <row r="15" spans="1:8">
      <c r="A15" s="1"/>
      <c r="B15" s="1"/>
      <c r="C15" s="307"/>
      <c r="D15" s="307"/>
      <c r="E15" s="460"/>
      <c r="F15" s="460"/>
      <c r="G15" s="531"/>
      <c r="H15" s="1"/>
    </row>
    <row r="16" spans="1:8" ht="15">
      <c r="A16" s="1"/>
      <c r="B16" s="2"/>
      <c r="C16" s="458" t="s">
        <v>209</v>
      </c>
      <c r="D16" s="324"/>
      <c r="E16" s="459"/>
      <c r="F16" s="459"/>
      <c r="G16" s="531" t="s">
        <v>357</v>
      </c>
      <c r="H16" s="1"/>
    </row>
    <row r="17" spans="1:8">
      <c r="A17" s="1"/>
      <c r="B17" s="1"/>
      <c r="C17" s="307"/>
      <c r="D17" s="307"/>
      <c r="E17" s="460"/>
      <c r="F17" s="460"/>
      <c r="G17" s="531"/>
      <c r="H17" s="1"/>
    </row>
    <row r="18" spans="1:8" ht="15">
      <c r="A18" s="1"/>
      <c r="B18" s="2"/>
      <c r="C18" s="458" t="s">
        <v>210</v>
      </c>
      <c r="D18" s="324"/>
      <c r="E18" s="459"/>
      <c r="F18" s="459"/>
      <c r="G18" s="531">
        <f>H131</f>
        <v>0</v>
      </c>
      <c r="H18" s="1"/>
    </row>
    <row r="19" spans="1:8">
      <c r="A19" s="1"/>
      <c r="B19" s="1"/>
      <c r="C19" s="307"/>
      <c r="D19" s="307"/>
      <c r="E19" s="460"/>
      <c r="F19" s="460"/>
      <c r="G19" s="531"/>
      <c r="H19" s="1"/>
    </row>
    <row r="20" spans="1:8" ht="15.75">
      <c r="A20" s="1"/>
      <c r="B20" s="2"/>
      <c r="C20" s="463" t="s">
        <v>211</v>
      </c>
      <c r="D20" s="464"/>
      <c r="E20" s="461"/>
      <c r="F20" s="462"/>
      <c r="G20" s="532">
        <f>H143</f>
        <v>0</v>
      </c>
      <c r="H20" s="1"/>
    </row>
    <row r="21" spans="1:8" ht="15">
      <c r="A21" s="1"/>
      <c r="B21" s="2"/>
      <c r="C21" s="463"/>
      <c r="D21" s="465"/>
      <c r="E21" s="466"/>
      <c r="F21" s="466"/>
      <c r="G21" s="533"/>
      <c r="H21" s="1"/>
    </row>
    <row r="22" spans="1:8" ht="16.5" thickBot="1">
      <c r="A22" s="1"/>
      <c r="B22" s="2"/>
      <c r="C22" s="467" t="s">
        <v>212</v>
      </c>
      <c r="D22" s="468"/>
      <c r="E22" s="469"/>
      <c r="F22" s="469"/>
      <c r="G22" s="534">
        <f>SUM(G8:G21)*0.05</f>
        <v>0</v>
      </c>
      <c r="H22" s="524"/>
    </row>
    <row r="23" spans="1:8" ht="15">
      <c r="A23" s="1"/>
      <c r="B23" s="1"/>
      <c r="C23" s="307"/>
      <c r="D23" s="307"/>
      <c r="E23" s="470"/>
      <c r="F23" s="470"/>
      <c r="G23" s="471"/>
      <c r="H23" s="1"/>
    </row>
    <row r="24" spans="1:8" ht="15.75">
      <c r="A24" s="1"/>
      <c r="B24" s="2"/>
      <c r="C24" s="458"/>
      <c r="D24" s="472" t="s">
        <v>2</v>
      </c>
      <c r="E24" s="470"/>
      <c r="F24" s="473"/>
      <c r="G24" s="473">
        <f>SUM(G8:G23)</f>
        <v>0</v>
      </c>
      <c r="H24" s="1"/>
    </row>
    <row r="25" spans="1:8" ht="15">
      <c r="A25" s="1"/>
      <c r="B25" s="1"/>
      <c r="C25" s="307"/>
      <c r="D25" s="307"/>
      <c r="E25" s="470"/>
      <c r="F25" s="460"/>
      <c r="G25" s="459"/>
      <c r="H25" s="1"/>
    </row>
    <row r="26" spans="1:8" ht="15.75">
      <c r="A26" s="1"/>
      <c r="B26" s="2"/>
      <c r="C26" s="458"/>
      <c r="D26" s="472" t="s">
        <v>1</v>
      </c>
      <c r="E26" s="470"/>
      <c r="F26" s="473"/>
      <c r="G26" s="459">
        <f>G24*0.22</f>
        <v>0</v>
      </c>
      <c r="H26" s="1"/>
    </row>
    <row r="27" spans="1:8" ht="15">
      <c r="A27" s="1"/>
      <c r="B27" s="1"/>
      <c r="C27" s="307"/>
      <c r="D27" s="307"/>
      <c r="E27" s="470"/>
      <c r="F27" s="460"/>
      <c r="G27" s="459"/>
      <c r="H27" s="1"/>
    </row>
    <row r="28" spans="1:8" ht="18.75" thickBot="1">
      <c r="A28" s="1"/>
      <c r="B28" s="2"/>
      <c r="C28" s="458"/>
      <c r="D28" s="521" t="s">
        <v>0</v>
      </c>
      <c r="E28" s="522"/>
      <c r="F28" s="522"/>
      <c r="G28" s="523">
        <f>G24+G26</f>
        <v>0</v>
      </c>
      <c r="H28" s="367"/>
    </row>
    <row r="29" spans="1:8">
      <c r="A29" s="1"/>
      <c r="B29" s="1"/>
      <c r="C29" s="307"/>
      <c r="D29" s="307"/>
      <c r="E29" s="339"/>
      <c r="F29" s="339"/>
      <c r="G29" s="339"/>
      <c r="H29" s="1"/>
    </row>
    <row r="30" spans="1:8">
      <c r="A30" s="1"/>
      <c r="B30" s="1"/>
      <c r="C30" s="307"/>
      <c r="D30" s="307"/>
      <c r="E30" s="307"/>
      <c r="F30" s="307"/>
      <c r="G30" s="307"/>
      <c r="H30" s="1"/>
    </row>
    <row r="31" spans="1:8" ht="12.75" customHeight="1">
      <c r="A31" s="1"/>
      <c r="B31" s="1"/>
      <c r="C31" s="840" t="s">
        <v>213</v>
      </c>
      <c r="D31" s="840"/>
      <c r="E31" s="840"/>
      <c r="F31" s="840"/>
      <c r="G31" s="840"/>
      <c r="H31" s="258"/>
    </row>
    <row r="32" spans="1:8">
      <c r="A32" s="1"/>
      <c r="B32" s="1"/>
      <c r="C32" s="840"/>
      <c r="D32" s="840"/>
      <c r="E32" s="840"/>
      <c r="F32" s="840"/>
      <c r="G32" s="840"/>
      <c r="H32" s="258"/>
    </row>
    <row r="33" spans="1:12">
      <c r="A33" s="1"/>
      <c r="B33" s="1"/>
      <c r="C33" s="840"/>
      <c r="D33" s="840"/>
      <c r="E33" s="840"/>
      <c r="F33" s="840"/>
      <c r="G33" s="840"/>
      <c r="H33" s="258"/>
    </row>
    <row r="34" spans="1:12">
      <c r="A34" s="1"/>
      <c r="B34" s="1"/>
      <c r="C34" s="840"/>
      <c r="D34" s="840"/>
      <c r="E34" s="840"/>
      <c r="F34" s="840"/>
      <c r="G34" s="840"/>
      <c r="H34" s="258"/>
    </row>
    <row r="35" spans="1:12">
      <c r="A35" s="1"/>
      <c r="B35" s="1"/>
      <c r="C35" s="307"/>
      <c r="D35" s="307"/>
      <c r="E35" s="307"/>
      <c r="F35" s="307"/>
      <c r="G35" s="307"/>
      <c r="H35" s="1"/>
    </row>
    <row r="36" spans="1:12" ht="12.75" customHeight="1">
      <c r="A36" s="1"/>
      <c r="B36" s="1"/>
      <c r="C36" s="840" t="s">
        <v>214</v>
      </c>
      <c r="D36" s="840"/>
      <c r="E36" s="840"/>
      <c r="F36" s="840"/>
      <c r="G36" s="840"/>
      <c r="H36" s="258"/>
    </row>
    <row r="37" spans="1:12">
      <c r="A37" s="1"/>
      <c r="B37" s="1"/>
      <c r="C37" s="840"/>
      <c r="D37" s="840"/>
      <c r="E37" s="840"/>
      <c r="F37" s="840"/>
      <c r="G37" s="840"/>
      <c r="H37" s="258"/>
    </row>
    <row r="38" spans="1:12">
      <c r="A38" s="1"/>
      <c r="B38" s="1"/>
      <c r="C38" s="840"/>
      <c r="D38" s="840"/>
      <c r="E38" s="840"/>
      <c r="F38" s="840"/>
      <c r="G38" s="840"/>
      <c r="H38" s="259"/>
      <c r="I38" s="259"/>
      <c r="J38" s="259"/>
      <c r="K38" s="259"/>
      <c r="L38" s="259"/>
    </row>
    <row r="39" spans="1:12">
      <c r="A39" s="1"/>
      <c r="B39" s="1"/>
      <c r="C39" s="840"/>
      <c r="D39" s="840"/>
      <c r="E39" s="840"/>
      <c r="F39" s="840"/>
      <c r="G39" s="840"/>
      <c r="H39" s="259"/>
      <c r="I39" s="259"/>
      <c r="J39" s="259"/>
      <c r="K39" s="259"/>
      <c r="L39" s="259"/>
    </row>
    <row r="40" spans="1:12">
      <c r="A40" s="1"/>
      <c r="B40" s="1"/>
      <c r="C40" s="840"/>
      <c r="D40" s="840"/>
      <c r="E40" s="840"/>
      <c r="F40" s="840"/>
      <c r="G40" s="474"/>
      <c r="H40" s="259"/>
      <c r="I40" s="259"/>
      <c r="J40" s="259"/>
      <c r="K40" s="259"/>
      <c r="L40" s="259"/>
    </row>
    <row r="41" spans="1:12">
      <c r="A41" s="1"/>
      <c r="B41" s="1"/>
      <c r="C41" s="307"/>
      <c r="D41" s="307"/>
      <c r="E41" s="307"/>
      <c r="F41" s="307"/>
      <c r="G41" s="307"/>
      <c r="H41" s="259"/>
      <c r="I41" s="259"/>
      <c r="J41" s="259"/>
      <c r="K41" s="259"/>
      <c r="L41" s="259"/>
    </row>
    <row r="42" spans="1:12" ht="12.75" customHeight="1">
      <c r="A42" s="1"/>
      <c r="B42" s="1"/>
      <c r="C42" s="840" t="s">
        <v>332</v>
      </c>
      <c r="D42" s="840"/>
      <c r="E42" s="840"/>
      <c r="F42" s="840"/>
      <c r="G42" s="840"/>
      <c r="H42" s="259"/>
      <c r="I42" s="259"/>
      <c r="J42" s="259"/>
      <c r="K42" s="259"/>
      <c r="L42" s="259"/>
    </row>
    <row r="43" spans="1:12">
      <c r="A43" s="1"/>
      <c r="B43" s="1"/>
      <c r="C43" s="840"/>
      <c r="D43" s="840"/>
      <c r="E43" s="840"/>
      <c r="F43" s="840"/>
      <c r="G43" s="840"/>
      <c r="H43" s="259"/>
      <c r="I43" s="259"/>
      <c r="J43" s="259"/>
      <c r="K43" s="259"/>
      <c r="L43" s="259"/>
    </row>
    <row r="44" spans="1:12">
      <c r="A44" s="1"/>
      <c r="B44" s="1"/>
      <c r="C44" s="840"/>
      <c r="D44" s="840"/>
      <c r="E44" s="840"/>
      <c r="F44" s="840"/>
      <c r="G44" s="840"/>
      <c r="H44" s="259"/>
      <c r="I44" s="259"/>
      <c r="J44" s="259"/>
      <c r="K44" s="259"/>
      <c r="L44" s="259"/>
    </row>
    <row r="45" spans="1:12">
      <c r="A45" s="1"/>
      <c r="B45" s="1"/>
      <c r="C45" s="840"/>
      <c r="D45" s="840"/>
      <c r="E45" s="840"/>
      <c r="F45" s="840"/>
      <c r="G45" s="840"/>
      <c r="H45" s="259"/>
      <c r="I45" s="259"/>
      <c r="J45" s="259"/>
      <c r="K45" s="259"/>
      <c r="L45" s="259"/>
    </row>
    <row r="46" spans="1:12">
      <c r="A46" s="1"/>
      <c r="B46" s="258"/>
      <c r="C46" s="840"/>
      <c r="D46" s="840"/>
      <c r="E46" s="840"/>
      <c r="F46" s="840"/>
      <c r="G46" s="474"/>
      <c r="H46" s="258"/>
    </row>
    <row r="47" spans="1:12">
      <c r="C47" s="840"/>
      <c r="D47" s="840"/>
      <c r="E47" s="840"/>
      <c r="F47" s="840"/>
      <c r="G47" s="307"/>
    </row>
    <row r="48" spans="1:12">
      <c r="C48" s="307"/>
      <c r="D48" s="360"/>
      <c r="E48" s="307"/>
      <c r="F48" s="338"/>
      <c r="G48" s="307"/>
    </row>
    <row r="49" spans="1:12" s="268" customFormat="1" ht="12.95" customHeight="1">
      <c r="A49" s="262" t="s">
        <v>215</v>
      </c>
      <c r="B49" s="263"/>
      <c r="C49" s="264" t="s">
        <v>216</v>
      </c>
      <c r="D49" s="264" t="s">
        <v>217</v>
      </c>
      <c r="E49" s="327" t="s">
        <v>218</v>
      </c>
      <c r="F49" s="265" t="s">
        <v>219</v>
      </c>
      <c r="G49" s="266" t="s">
        <v>220</v>
      </c>
      <c r="H49" s="267" t="s">
        <v>221</v>
      </c>
      <c r="L49" s="1"/>
    </row>
    <row r="50" spans="1:12" s="268" customFormat="1" thickBot="1">
      <c r="A50" s="269" t="s">
        <v>222</v>
      </c>
      <c r="B50" s="270"/>
      <c r="C50" s="271" t="s">
        <v>222</v>
      </c>
      <c r="D50" s="272"/>
      <c r="E50" s="330" t="s">
        <v>222</v>
      </c>
      <c r="F50" s="274"/>
      <c r="G50" s="275" t="s">
        <v>223</v>
      </c>
      <c r="H50" s="276"/>
    </row>
    <row r="51" spans="1:12" ht="13.5" thickTop="1">
      <c r="A51" s="277" t="s">
        <v>8</v>
      </c>
      <c r="B51" s="278"/>
      <c r="C51" s="279" t="s">
        <v>7</v>
      </c>
      <c r="D51" s="280"/>
      <c r="E51" s="334"/>
      <c r="F51" s="282"/>
      <c r="G51" s="281"/>
      <c r="H51" s="283"/>
    </row>
    <row r="52" spans="1:12">
      <c r="A52" s="393"/>
      <c r="B52" s="393"/>
      <c r="C52" s="284"/>
      <c r="D52" s="285"/>
      <c r="E52" s="409"/>
      <c r="F52" s="286"/>
      <c r="G52" s="407"/>
      <c r="H52" s="287"/>
    </row>
    <row r="53" spans="1:12">
      <c r="A53" s="399" t="s">
        <v>224</v>
      </c>
      <c r="B53" s="398"/>
      <c r="C53" s="397" t="s">
        <v>12</v>
      </c>
      <c r="D53" s="285"/>
      <c r="E53" s="409"/>
      <c r="F53" s="286"/>
      <c r="G53" s="407"/>
      <c r="H53" s="287"/>
    </row>
    <row r="54" spans="1:12" ht="25.5">
      <c r="A54" s="393">
        <v>11</v>
      </c>
      <c r="B54" s="393">
        <v>121</v>
      </c>
      <c r="C54" s="284" t="s">
        <v>300</v>
      </c>
      <c r="D54" s="289"/>
      <c r="E54" s="475">
        <v>7.0000000000000007E-2</v>
      </c>
      <c r="F54" s="291" t="s">
        <v>225</v>
      </c>
      <c r="G54" s="292">
        <v>0</v>
      </c>
      <c r="H54" s="287">
        <f>E54*G54</f>
        <v>0</v>
      </c>
    </row>
    <row r="55" spans="1:12">
      <c r="A55" s="393"/>
      <c r="B55" s="393"/>
      <c r="C55" s="284"/>
      <c r="D55" s="285"/>
      <c r="E55" s="409"/>
      <c r="F55" s="286"/>
      <c r="G55" s="409"/>
      <c r="H55" s="287"/>
    </row>
    <row r="56" spans="1:12" ht="25.5">
      <c r="A56" s="393">
        <v>11</v>
      </c>
      <c r="B56" s="393">
        <v>221</v>
      </c>
      <c r="C56" s="284" t="s">
        <v>301</v>
      </c>
      <c r="D56" s="289"/>
      <c r="E56" s="290">
        <v>10</v>
      </c>
      <c r="F56" s="293" t="s">
        <v>10</v>
      </c>
      <c r="G56" s="292">
        <v>0</v>
      </c>
      <c r="H56" s="287">
        <f>E56*G56</f>
        <v>0</v>
      </c>
    </row>
    <row r="57" spans="1:12">
      <c r="A57" s="393"/>
      <c r="B57" s="393"/>
      <c r="C57" s="284"/>
      <c r="D57" s="285"/>
      <c r="E57" s="409"/>
      <c r="F57" s="286"/>
      <c r="G57" s="409"/>
      <c r="H57" s="287"/>
    </row>
    <row r="58" spans="1:12">
      <c r="A58" s="399" t="s">
        <v>196</v>
      </c>
      <c r="B58" s="398"/>
      <c r="C58" s="397" t="s">
        <v>11</v>
      </c>
      <c r="D58" s="396"/>
      <c r="E58" s="413"/>
      <c r="F58" s="395"/>
      <c r="G58" s="413"/>
      <c r="H58" s="476"/>
    </row>
    <row r="59" spans="1:12">
      <c r="A59" s="296" t="s">
        <v>226</v>
      </c>
      <c r="B59" s="405"/>
      <c r="C59" s="404" t="s">
        <v>227</v>
      </c>
      <c r="D59" s="403"/>
      <c r="E59" s="412"/>
      <c r="F59" s="402"/>
      <c r="G59" s="412"/>
      <c r="H59" s="400"/>
    </row>
    <row r="60" spans="1:12" ht="38.25">
      <c r="A60" s="393">
        <v>12</v>
      </c>
      <c r="B60" s="393">
        <v>132</v>
      </c>
      <c r="C60" s="284" t="s">
        <v>350</v>
      </c>
      <c r="D60" s="289"/>
      <c r="E60" s="290">
        <v>60</v>
      </c>
      <c r="F60" s="392" t="s">
        <v>192</v>
      </c>
      <c r="G60" s="290">
        <v>0</v>
      </c>
      <c r="H60" s="287">
        <f>E60*G60</f>
        <v>0</v>
      </c>
    </row>
    <row r="61" spans="1:12">
      <c r="A61" s="393"/>
      <c r="B61" s="393"/>
      <c r="C61" s="284"/>
      <c r="D61" s="289"/>
      <c r="E61" s="290"/>
      <c r="F61" s="392"/>
      <c r="G61" s="290"/>
      <c r="H61" s="287"/>
    </row>
    <row r="62" spans="1:12" ht="25.5">
      <c r="A62" s="393">
        <v>12</v>
      </c>
      <c r="B62" s="393">
        <v>151</v>
      </c>
      <c r="C62" s="284" t="s">
        <v>333</v>
      </c>
      <c r="D62" s="289" t="s">
        <v>334</v>
      </c>
      <c r="E62" s="290">
        <v>2</v>
      </c>
      <c r="F62" s="392" t="s">
        <v>10</v>
      </c>
      <c r="G62" s="290">
        <v>0</v>
      </c>
      <c r="H62" s="287">
        <f>E62*G62</f>
        <v>0</v>
      </c>
    </row>
    <row r="63" spans="1:12">
      <c r="A63" s="393"/>
      <c r="B63" s="393"/>
      <c r="C63" s="284"/>
      <c r="D63" s="289"/>
      <c r="E63" s="290"/>
      <c r="F63" s="392"/>
      <c r="G63" s="290"/>
      <c r="H63" s="287"/>
    </row>
    <row r="64" spans="1:12" ht="30" customHeight="1">
      <c r="A64" s="393">
        <v>12</v>
      </c>
      <c r="B64" s="393">
        <v>163</v>
      </c>
      <c r="C64" s="284" t="s">
        <v>335</v>
      </c>
      <c r="D64" s="289"/>
      <c r="E64" s="290">
        <f>E62</f>
        <v>2</v>
      </c>
      <c r="F64" s="392" t="s">
        <v>10</v>
      </c>
      <c r="G64" s="290">
        <v>0</v>
      </c>
      <c r="H64" s="287">
        <f>E64*G64</f>
        <v>0</v>
      </c>
    </row>
    <row r="65" spans="1:9">
      <c r="A65" s="393"/>
      <c r="B65" s="393"/>
      <c r="C65" s="284"/>
      <c r="D65" s="289"/>
      <c r="E65" s="290"/>
      <c r="F65" s="392"/>
      <c r="G65" s="290"/>
      <c r="H65" s="287"/>
    </row>
    <row r="66" spans="1:9">
      <c r="A66" s="399" t="s">
        <v>286</v>
      </c>
      <c r="B66" s="398"/>
      <c r="C66" s="397" t="s">
        <v>287</v>
      </c>
      <c r="D66" s="396"/>
      <c r="E66" s="413"/>
      <c r="F66" s="395"/>
      <c r="G66" s="413"/>
      <c r="H66" s="476"/>
    </row>
    <row r="67" spans="1:9">
      <c r="A67" s="477" t="s">
        <v>336</v>
      </c>
      <c r="B67" s="478"/>
      <c r="C67" s="479" t="s">
        <v>337</v>
      </c>
      <c r="D67" s="480"/>
      <c r="E67" s="481"/>
      <c r="F67" s="482"/>
      <c r="G67" s="481"/>
      <c r="H67" s="483"/>
    </row>
    <row r="68" spans="1:9" ht="102">
      <c r="A68" s="393" t="s">
        <v>288</v>
      </c>
      <c r="B68" s="365" t="s">
        <v>268</v>
      </c>
      <c r="C68" s="284" t="s">
        <v>352</v>
      </c>
      <c r="D68" s="484" t="s">
        <v>351</v>
      </c>
      <c r="E68" s="290">
        <v>1</v>
      </c>
      <c r="F68" s="392" t="s">
        <v>10</v>
      </c>
      <c r="G68" s="290">
        <v>0</v>
      </c>
      <c r="H68" s="287">
        <f>E68*G68</f>
        <v>0</v>
      </c>
    </row>
    <row r="69" spans="1:9" ht="13.5" thickBot="1">
      <c r="A69" s="309"/>
      <c r="B69" s="309"/>
      <c r="C69" s="310"/>
      <c r="D69" s="311"/>
      <c r="E69" s="312"/>
      <c r="F69" s="485"/>
      <c r="G69" s="312"/>
      <c r="H69" s="486"/>
    </row>
    <row r="70" spans="1:9" ht="15">
      <c r="A70" s="344" t="s">
        <v>8</v>
      </c>
      <c r="B70" s="345"/>
      <c r="C70" s="346" t="s">
        <v>7</v>
      </c>
      <c r="D70" s="347"/>
      <c r="E70" s="348"/>
      <c r="F70" s="487"/>
      <c r="G70" s="346" t="s">
        <v>235</v>
      </c>
      <c r="H70" s="488">
        <f>SUM(H52:H69)</f>
        <v>0</v>
      </c>
    </row>
    <row r="71" spans="1:9" ht="15">
      <c r="A71" s="322"/>
      <c r="B71" s="322"/>
      <c r="C71" s="2"/>
      <c r="D71" s="323"/>
      <c r="E71" s="324"/>
      <c r="F71" s="489"/>
      <c r="G71" s="254"/>
      <c r="H71" s="490"/>
    </row>
    <row r="72" spans="1:9">
      <c r="A72" s="262" t="s">
        <v>215</v>
      </c>
      <c r="B72" s="263"/>
      <c r="C72" s="264" t="s">
        <v>216</v>
      </c>
      <c r="D72" s="264" t="s">
        <v>217</v>
      </c>
      <c r="E72" s="327" t="s">
        <v>218</v>
      </c>
      <c r="F72" s="265" t="s">
        <v>219</v>
      </c>
      <c r="G72" s="266" t="s">
        <v>220</v>
      </c>
      <c r="H72" s="267" t="s">
        <v>221</v>
      </c>
    </row>
    <row r="73" spans="1:9" ht="13.5" thickBot="1">
      <c r="A73" s="269" t="s">
        <v>222</v>
      </c>
      <c r="B73" s="270"/>
      <c r="C73" s="271" t="s">
        <v>222</v>
      </c>
      <c r="D73" s="272"/>
      <c r="E73" s="330" t="s">
        <v>222</v>
      </c>
      <c r="F73" s="274"/>
      <c r="G73" s="275" t="s">
        <v>223</v>
      </c>
      <c r="H73" s="276"/>
    </row>
    <row r="74" spans="1:9" ht="13.5" thickTop="1">
      <c r="A74" s="277" t="s">
        <v>197</v>
      </c>
      <c r="B74" s="278"/>
      <c r="C74" s="279" t="s">
        <v>236</v>
      </c>
      <c r="D74" s="280"/>
      <c r="E74" s="334"/>
      <c r="F74" s="282"/>
      <c r="G74" s="281"/>
      <c r="H74" s="283"/>
    </row>
    <row r="75" spans="1:9">
      <c r="E75" s="307"/>
    </row>
    <row r="76" spans="1:9">
      <c r="A76" s="406" t="s">
        <v>237</v>
      </c>
      <c r="B76" s="405"/>
      <c r="C76" s="404" t="s">
        <v>17</v>
      </c>
      <c r="D76" s="403"/>
      <c r="E76" s="412"/>
      <c r="F76" s="402"/>
      <c r="G76" s="401"/>
      <c r="H76" s="400"/>
    </row>
    <row r="77" spans="1:9" ht="45">
      <c r="A77" s="341" t="s">
        <v>16</v>
      </c>
      <c r="B77" s="393">
        <v>112</v>
      </c>
      <c r="C77" s="408" t="s">
        <v>29</v>
      </c>
      <c r="D77" s="491" t="s">
        <v>339</v>
      </c>
      <c r="E77" s="295">
        <v>58</v>
      </c>
      <c r="F77" s="392" t="s">
        <v>13</v>
      </c>
      <c r="G77" s="342">
        <v>0</v>
      </c>
      <c r="H77" s="492">
        <f>E77*G77</f>
        <v>0</v>
      </c>
      <c r="I77" s="2"/>
    </row>
    <row r="78" spans="1:9">
      <c r="A78" s="393"/>
      <c r="B78" s="393"/>
      <c r="C78" s="408"/>
      <c r="D78" s="396"/>
      <c r="E78" s="295"/>
      <c r="F78" s="392"/>
      <c r="G78" s="413"/>
      <c r="H78" s="492"/>
    </row>
    <row r="79" spans="1:9" ht="45">
      <c r="A79" s="393">
        <v>21</v>
      </c>
      <c r="B79" s="393">
        <v>222</v>
      </c>
      <c r="C79" s="284" t="s">
        <v>340</v>
      </c>
      <c r="D79" s="491" t="s">
        <v>339</v>
      </c>
      <c r="E79" s="292">
        <v>112</v>
      </c>
      <c r="F79" s="392" t="s">
        <v>13</v>
      </c>
      <c r="G79" s="290">
        <v>0</v>
      </c>
      <c r="H79" s="492">
        <f>E79*G79</f>
        <v>0</v>
      </c>
    </row>
    <row r="80" spans="1:9">
      <c r="A80" s="393"/>
      <c r="B80" s="393"/>
      <c r="C80" s="284"/>
      <c r="D80" s="289"/>
      <c r="E80" s="292"/>
      <c r="F80" s="392"/>
      <c r="G80" s="290"/>
      <c r="H80" s="492"/>
    </row>
    <row r="81" spans="1:14">
      <c r="A81" s="406" t="s">
        <v>240</v>
      </c>
      <c r="B81" s="405"/>
      <c r="C81" s="404" t="s">
        <v>15</v>
      </c>
      <c r="D81" s="403"/>
      <c r="E81" s="298"/>
      <c r="F81" s="402"/>
      <c r="G81" s="412"/>
      <c r="H81" s="400"/>
    </row>
    <row r="82" spans="1:14" ht="25.5">
      <c r="A82" s="393">
        <v>22</v>
      </c>
      <c r="B82" s="393">
        <v>112</v>
      </c>
      <c r="C82" s="284" t="s">
        <v>307</v>
      </c>
      <c r="D82" s="285"/>
      <c r="E82" s="411">
        <v>310</v>
      </c>
      <c r="F82" s="392" t="s">
        <v>192</v>
      </c>
      <c r="G82" s="409">
        <v>0</v>
      </c>
      <c r="H82" s="492">
        <f>E82*G82</f>
        <v>0</v>
      </c>
    </row>
    <row r="83" spans="1:14">
      <c r="A83" s="393"/>
      <c r="B83" s="393"/>
      <c r="C83" s="284"/>
      <c r="D83" s="285"/>
      <c r="E83" s="411"/>
      <c r="F83" s="392"/>
      <c r="G83" s="409"/>
      <c r="H83" s="492"/>
      <c r="I83" s="836"/>
      <c r="J83" s="837"/>
      <c r="K83" s="837"/>
      <c r="L83" s="837"/>
      <c r="M83" s="837"/>
      <c r="N83" s="837"/>
    </row>
    <row r="84" spans="1:14">
      <c r="A84" s="406" t="s">
        <v>244</v>
      </c>
      <c r="B84" s="405"/>
      <c r="C84" s="404" t="s">
        <v>245</v>
      </c>
      <c r="D84" s="403"/>
      <c r="E84" s="298"/>
      <c r="F84" s="402"/>
      <c r="G84" s="412"/>
      <c r="H84" s="400"/>
      <c r="I84" s="837"/>
      <c r="J84" s="837"/>
      <c r="K84" s="837"/>
      <c r="L84" s="837"/>
      <c r="M84" s="837"/>
      <c r="N84" s="837"/>
    </row>
    <row r="85" spans="1:14" ht="25.5">
      <c r="A85" s="393">
        <v>24</v>
      </c>
      <c r="B85" s="393">
        <v>119</v>
      </c>
      <c r="C85" s="284" t="s">
        <v>341</v>
      </c>
      <c r="D85" s="414"/>
      <c r="E85" s="411">
        <v>115</v>
      </c>
      <c r="F85" s="392" t="s">
        <v>13</v>
      </c>
      <c r="G85" s="409">
        <v>0</v>
      </c>
      <c r="H85" s="292">
        <f>E85*G85</f>
        <v>0</v>
      </c>
      <c r="I85" s="453"/>
      <c r="J85" s="453"/>
      <c r="K85" s="453"/>
      <c r="L85" s="453"/>
      <c r="M85" s="453"/>
      <c r="N85" s="453"/>
    </row>
    <row r="86" spans="1:14">
      <c r="A86" s="399"/>
      <c r="B86" s="398"/>
      <c r="C86" s="397"/>
      <c r="D86" s="396"/>
      <c r="E86" s="295"/>
      <c r="F86" s="395"/>
      <c r="G86" s="413"/>
      <c r="H86" s="476"/>
    </row>
    <row r="87" spans="1:14" ht="25.5">
      <c r="A87" s="393" t="s">
        <v>246</v>
      </c>
      <c r="B87" s="393">
        <v>475</v>
      </c>
      <c r="C87" s="284" t="s">
        <v>247</v>
      </c>
      <c r="D87" s="414"/>
      <c r="E87" s="411">
        <v>310</v>
      </c>
      <c r="F87" s="302" t="s">
        <v>192</v>
      </c>
      <c r="G87" s="409">
        <v>0</v>
      </c>
      <c r="H87" s="292">
        <f>E87*G87</f>
        <v>0</v>
      </c>
    </row>
    <row r="88" spans="1:14" ht="13.5" thickBot="1">
      <c r="A88" s="309"/>
      <c r="B88" s="309"/>
      <c r="C88" s="310"/>
      <c r="D88" s="311"/>
      <c r="E88" s="314"/>
      <c r="F88" s="485"/>
      <c r="G88" s="312"/>
      <c r="H88" s="486"/>
    </row>
    <row r="89" spans="1:14" ht="15">
      <c r="A89" s="344" t="s">
        <v>197</v>
      </c>
      <c r="B89" s="345"/>
      <c r="C89" s="346" t="s">
        <v>236</v>
      </c>
      <c r="D89" s="347"/>
      <c r="E89" s="348"/>
      <c r="F89" s="487"/>
      <c r="G89" s="346" t="s">
        <v>235</v>
      </c>
      <c r="H89" s="488">
        <f>SUM(H77:H88)</f>
        <v>0</v>
      </c>
    </row>
    <row r="90" spans="1:14">
      <c r="E90" s="307"/>
    </row>
    <row r="91" spans="1:14">
      <c r="A91" s="262" t="s">
        <v>215</v>
      </c>
      <c r="B91" s="263"/>
      <c r="C91" s="264" t="s">
        <v>216</v>
      </c>
      <c r="D91" s="264" t="s">
        <v>217</v>
      </c>
      <c r="E91" s="327" t="s">
        <v>218</v>
      </c>
      <c r="F91" s="265" t="s">
        <v>219</v>
      </c>
      <c r="G91" s="266" t="s">
        <v>220</v>
      </c>
      <c r="H91" s="267" t="s">
        <v>221</v>
      </c>
      <c r="I91" s="836"/>
      <c r="J91" s="837"/>
      <c r="K91" s="837"/>
      <c r="L91" s="837"/>
      <c r="M91" s="837"/>
      <c r="N91" s="837"/>
    </row>
    <row r="92" spans="1:14" ht="13.5" thickBot="1">
      <c r="A92" s="269" t="s">
        <v>222</v>
      </c>
      <c r="B92" s="270"/>
      <c r="C92" s="271" t="s">
        <v>222</v>
      </c>
      <c r="D92" s="272"/>
      <c r="E92" s="330" t="s">
        <v>222</v>
      </c>
      <c r="F92" s="274"/>
      <c r="G92" s="275" t="s">
        <v>223</v>
      </c>
      <c r="H92" s="276"/>
      <c r="I92" s="837"/>
      <c r="J92" s="837"/>
      <c r="K92" s="837"/>
      <c r="L92" s="837"/>
      <c r="M92" s="837"/>
      <c r="N92" s="837"/>
    </row>
    <row r="93" spans="1:14" ht="13.5" thickTop="1">
      <c r="A93" s="277" t="s">
        <v>6</v>
      </c>
      <c r="B93" s="278"/>
      <c r="C93" s="279" t="s">
        <v>5</v>
      </c>
      <c r="D93" s="280"/>
      <c r="E93" s="334"/>
      <c r="F93" s="282"/>
      <c r="G93" s="281"/>
      <c r="H93" s="283"/>
      <c r="I93" s="837"/>
      <c r="J93" s="837"/>
      <c r="K93" s="837"/>
      <c r="L93" s="837"/>
      <c r="M93" s="837"/>
      <c r="N93" s="837"/>
    </row>
    <row r="94" spans="1:14">
      <c r="E94" s="307"/>
    </row>
    <row r="95" spans="1:14">
      <c r="A95" s="399" t="s">
        <v>255</v>
      </c>
      <c r="B95" s="398"/>
      <c r="C95" s="397" t="s">
        <v>256</v>
      </c>
      <c r="D95" s="396"/>
      <c r="E95" s="413"/>
      <c r="F95" s="395"/>
      <c r="G95" s="394"/>
      <c r="H95" s="476"/>
    </row>
    <row r="96" spans="1:14">
      <c r="A96" s="406" t="s">
        <v>257</v>
      </c>
      <c r="B96" s="405"/>
      <c r="C96" s="404" t="s">
        <v>258</v>
      </c>
      <c r="D96" s="403"/>
      <c r="E96" s="412"/>
      <c r="F96" s="402"/>
      <c r="G96" s="401"/>
      <c r="H96" s="400"/>
    </row>
    <row r="97" spans="1:14" ht="38.25">
      <c r="A97" s="393">
        <v>31</v>
      </c>
      <c r="B97" s="393">
        <v>132</v>
      </c>
      <c r="C97" s="408" t="s">
        <v>313</v>
      </c>
      <c r="D97" s="414"/>
      <c r="E97" s="290">
        <v>60</v>
      </c>
      <c r="F97" s="392" t="s">
        <v>13</v>
      </c>
      <c r="G97" s="290">
        <v>0</v>
      </c>
      <c r="H97" s="492">
        <f>E97*G97</f>
        <v>0</v>
      </c>
      <c r="J97" s="493"/>
    </row>
    <row r="98" spans="1:14">
      <c r="A98" s="393"/>
      <c r="B98" s="393"/>
      <c r="C98" s="408"/>
      <c r="D98" s="414"/>
      <c r="E98" s="290"/>
      <c r="F98" s="392"/>
      <c r="G98" s="290"/>
      <c r="H98" s="492"/>
    </row>
    <row r="99" spans="1:14">
      <c r="A99" s="406" t="s">
        <v>259</v>
      </c>
      <c r="B99" s="405"/>
      <c r="C99" s="404" t="s">
        <v>260</v>
      </c>
      <c r="D99" s="403"/>
      <c r="E99" s="412"/>
      <c r="F99" s="402"/>
      <c r="G99" s="412"/>
      <c r="H99" s="400"/>
    </row>
    <row r="100" spans="1:14" ht="25.5">
      <c r="A100" s="393" t="s">
        <v>342</v>
      </c>
      <c r="B100" s="393">
        <v>454</v>
      </c>
      <c r="C100" s="408" t="s">
        <v>343</v>
      </c>
      <c r="D100" s="289"/>
      <c r="E100" s="292">
        <v>257</v>
      </c>
      <c r="F100" s="392" t="s">
        <v>192</v>
      </c>
      <c r="G100" s="290">
        <v>0</v>
      </c>
      <c r="H100" s="492">
        <f>E100*G100</f>
        <v>0</v>
      </c>
      <c r="I100" s="494"/>
      <c r="J100" s="493"/>
      <c r="K100" s="352"/>
      <c r="L100" s="352"/>
      <c r="M100" s="352"/>
      <c r="N100" s="352"/>
    </row>
    <row r="101" spans="1:14" ht="13.15" customHeight="1">
      <c r="A101" s="393"/>
      <c r="B101" s="393"/>
      <c r="C101" s="408"/>
      <c r="D101" s="285"/>
      <c r="E101" s="411"/>
      <c r="F101" s="392"/>
      <c r="G101" s="409"/>
      <c r="H101" s="492"/>
      <c r="I101" s="352"/>
      <c r="J101" s="352"/>
      <c r="K101" s="352"/>
      <c r="L101" s="352"/>
      <c r="M101" s="352"/>
      <c r="N101" s="352"/>
    </row>
    <row r="102" spans="1:14" ht="15">
      <c r="A102" s="406" t="s">
        <v>264</v>
      </c>
      <c r="B102" s="405"/>
      <c r="C102" s="404" t="s">
        <v>265</v>
      </c>
      <c r="D102" s="353"/>
      <c r="E102" s="306"/>
      <c r="F102" s="495"/>
      <c r="G102" s="304"/>
      <c r="H102" s="496"/>
      <c r="I102" s="352"/>
      <c r="J102" s="352"/>
      <c r="K102" s="352"/>
      <c r="L102" s="352"/>
      <c r="M102" s="352"/>
      <c r="N102" s="352"/>
    </row>
    <row r="103" spans="1:14" ht="13.15" customHeight="1">
      <c r="A103" s="393"/>
      <c r="B103" s="393"/>
      <c r="C103" s="408"/>
      <c r="D103" s="354"/>
      <c r="E103" s="292"/>
      <c r="F103" s="392"/>
      <c r="G103" s="290"/>
      <c r="H103" s="492"/>
      <c r="I103" s="352"/>
      <c r="J103" s="352"/>
      <c r="K103" s="352"/>
      <c r="L103" s="352"/>
      <c r="M103" s="352"/>
      <c r="N103" s="352"/>
    </row>
    <row r="104" spans="1:14" ht="25.5">
      <c r="A104" s="393">
        <v>36</v>
      </c>
      <c r="B104" s="393">
        <v>133</v>
      </c>
      <c r="C104" s="408" t="s">
        <v>316</v>
      </c>
      <c r="D104" s="285"/>
      <c r="E104" s="409">
        <v>29</v>
      </c>
      <c r="F104" s="392" t="s">
        <v>13</v>
      </c>
      <c r="G104" s="409">
        <v>0</v>
      </c>
      <c r="H104" s="492">
        <f>E104*G104</f>
        <v>0</v>
      </c>
      <c r="I104" s="352"/>
      <c r="J104" s="493"/>
      <c r="K104" s="352"/>
      <c r="L104" s="352"/>
      <c r="M104" s="352"/>
      <c r="N104" s="352"/>
    </row>
    <row r="105" spans="1:14" ht="13.5" thickBot="1">
      <c r="A105" s="309"/>
      <c r="B105" s="309"/>
      <c r="C105" s="355"/>
      <c r="D105" s="356"/>
      <c r="E105" s="314"/>
      <c r="F105" s="485"/>
      <c r="G105" s="312"/>
      <c r="H105" s="486"/>
    </row>
    <row r="106" spans="1:14" ht="15">
      <c r="A106" s="344" t="s">
        <v>6</v>
      </c>
      <c r="B106" s="345"/>
      <c r="C106" s="346" t="s">
        <v>5</v>
      </c>
      <c r="D106" s="347"/>
      <c r="E106" s="348"/>
      <c r="F106" s="487"/>
      <c r="G106" s="346" t="s">
        <v>235</v>
      </c>
      <c r="H106" s="488">
        <f>SUM(H97:H104)</f>
        <v>0</v>
      </c>
    </row>
    <row r="107" spans="1:14" ht="15">
      <c r="A107" s="357"/>
      <c r="B107" s="358"/>
      <c r="C107" s="359"/>
      <c r="D107" s="360"/>
      <c r="E107" s="361"/>
      <c r="F107" s="362"/>
      <c r="G107" s="359"/>
      <c r="H107" s="363"/>
      <c r="J107" s="493"/>
    </row>
    <row r="108" spans="1:14">
      <c r="A108" s="262" t="s">
        <v>215</v>
      </c>
      <c r="B108" s="263"/>
      <c r="C108" s="264" t="s">
        <v>216</v>
      </c>
      <c r="D108" s="264" t="s">
        <v>217</v>
      </c>
      <c r="E108" s="327" t="s">
        <v>218</v>
      </c>
      <c r="F108" s="265" t="s">
        <v>219</v>
      </c>
      <c r="G108" s="266" t="s">
        <v>220</v>
      </c>
      <c r="H108" s="267" t="s">
        <v>221</v>
      </c>
    </row>
    <row r="109" spans="1:14" ht="13.5" thickBot="1">
      <c r="A109" s="269" t="s">
        <v>222</v>
      </c>
      <c r="B109" s="270"/>
      <c r="C109" s="271" t="s">
        <v>222</v>
      </c>
      <c r="D109" s="272"/>
      <c r="E109" s="330" t="s">
        <v>222</v>
      </c>
      <c r="F109" s="274"/>
      <c r="G109" s="275" t="s">
        <v>223</v>
      </c>
      <c r="H109" s="276"/>
    </row>
    <row r="110" spans="1:14" ht="13.5" thickTop="1">
      <c r="A110" s="277" t="s">
        <v>198</v>
      </c>
      <c r="B110" s="278"/>
      <c r="C110" s="279" t="s">
        <v>4</v>
      </c>
      <c r="D110" s="280"/>
      <c r="E110" s="334"/>
      <c r="F110" s="282"/>
      <c r="G110" s="281"/>
      <c r="H110" s="283"/>
    </row>
    <row r="111" spans="1:14">
      <c r="A111" s="406" t="s">
        <v>269</v>
      </c>
      <c r="B111" s="405"/>
      <c r="C111" s="404" t="s">
        <v>270</v>
      </c>
      <c r="D111" s="403"/>
      <c r="E111" s="412"/>
      <c r="F111" s="402"/>
      <c r="G111" s="412"/>
      <c r="H111" s="400"/>
    </row>
    <row r="112" spans="1:14" ht="56.25">
      <c r="A112" s="393" t="s">
        <v>344</v>
      </c>
      <c r="B112" s="393">
        <v>111</v>
      </c>
      <c r="C112" s="408" t="s">
        <v>317</v>
      </c>
      <c r="D112" s="414" t="s">
        <v>353</v>
      </c>
      <c r="E112" s="409">
        <v>4</v>
      </c>
      <c r="F112" s="392" t="s">
        <v>193</v>
      </c>
      <c r="G112" s="409">
        <v>0</v>
      </c>
      <c r="H112" s="492">
        <f>E112*G112</f>
        <v>0</v>
      </c>
    </row>
    <row r="113" spans="1:10">
      <c r="A113" s="399"/>
      <c r="B113" s="398"/>
      <c r="C113" s="397"/>
      <c r="D113" s="396"/>
      <c r="E113" s="413"/>
      <c r="F113" s="395"/>
      <c r="G113" s="413"/>
      <c r="H113" s="476"/>
    </row>
    <row r="114" spans="1:10" ht="25.5">
      <c r="A114" s="393" t="s">
        <v>344</v>
      </c>
      <c r="B114" s="393">
        <v>116</v>
      </c>
      <c r="C114" s="408" t="s">
        <v>345</v>
      </c>
      <c r="D114" s="285"/>
      <c r="E114" s="409">
        <v>13</v>
      </c>
      <c r="F114" s="392" t="s">
        <v>193</v>
      </c>
      <c r="G114" s="409">
        <v>0</v>
      </c>
      <c r="H114" s="492">
        <f>E114*G114</f>
        <v>0</v>
      </c>
    </row>
    <row r="115" spans="1:10">
      <c r="A115" s="393"/>
      <c r="B115" s="393"/>
      <c r="C115" s="408"/>
      <c r="D115" s="285"/>
      <c r="E115" s="409"/>
      <c r="F115" s="392"/>
      <c r="G115" s="409"/>
      <c r="H115" s="492"/>
    </row>
    <row r="116" spans="1:10" ht="38.25">
      <c r="A116" s="393">
        <v>45</v>
      </c>
      <c r="B116" s="393">
        <v>235</v>
      </c>
      <c r="C116" s="408" t="s">
        <v>346</v>
      </c>
      <c r="D116" s="285"/>
      <c r="E116" s="409">
        <v>2</v>
      </c>
      <c r="F116" s="392" t="s">
        <v>10</v>
      </c>
      <c r="G116" s="409">
        <v>0</v>
      </c>
      <c r="H116" s="492">
        <f>E116*G116</f>
        <v>0</v>
      </c>
    </row>
    <row r="117" spans="1:10" ht="13.5" thickBot="1">
      <c r="A117" s="366"/>
      <c r="B117" s="366"/>
      <c r="C117" s="367"/>
      <c r="D117" s="368"/>
      <c r="E117" s="369"/>
      <c r="F117" s="497"/>
      <c r="G117" s="367"/>
      <c r="H117" s="498"/>
    </row>
    <row r="118" spans="1:10" ht="15">
      <c r="A118" s="344" t="s">
        <v>198</v>
      </c>
      <c r="B118" s="345"/>
      <c r="C118" s="346" t="s">
        <v>4</v>
      </c>
      <c r="D118" s="347"/>
      <c r="E118" s="348"/>
      <c r="F118" s="487"/>
      <c r="G118" s="346" t="s">
        <v>235</v>
      </c>
      <c r="H118" s="488">
        <f>SUM(H111:H117)</f>
        <v>0</v>
      </c>
    </row>
    <row r="119" spans="1:10" s="307" customFormat="1">
      <c r="A119" s="260"/>
      <c r="B119" s="260"/>
      <c r="C119" s="1"/>
      <c r="D119" s="337"/>
      <c r="F119" s="390"/>
      <c r="G119" s="1"/>
      <c r="H119" s="261"/>
    </row>
    <row r="120" spans="1:10" s="307" customFormat="1">
      <c r="A120" s="262" t="s">
        <v>215</v>
      </c>
      <c r="B120" s="263"/>
      <c r="C120" s="264" t="s">
        <v>216</v>
      </c>
      <c r="D120" s="264" t="s">
        <v>217</v>
      </c>
      <c r="E120" s="327" t="s">
        <v>218</v>
      </c>
      <c r="F120" s="265" t="s">
        <v>219</v>
      </c>
      <c r="G120" s="266" t="s">
        <v>220</v>
      </c>
      <c r="H120" s="267" t="s">
        <v>221</v>
      </c>
    </row>
    <row r="121" spans="1:10" s="307" customFormat="1" ht="13.5" thickBot="1">
      <c r="A121" s="269" t="s">
        <v>222</v>
      </c>
      <c r="B121" s="270"/>
      <c r="C121" s="271" t="s">
        <v>222</v>
      </c>
      <c r="D121" s="272"/>
      <c r="E121" s="330" t="s">
        <v>222</v>
      </c>
      <c r="F121" s="274"/>
      <c r="G121" s="275" t="s">
        <v>223</v>
      </c>
      <c r="H121" s="276"/>
    </row>
    <row r="122" spans="1:10" s="307" customFormat="1" ht="13.5" thickTop="1">
      <c r="A122" s="277" t="s">
        <v>273</v>
      </c>
      <c r="B122" s="278"/>
      <c r="C122" s="279" t="s">
        <v>274</v>
      </c>
      <c r="D122" s="280"/>
      <c r="E122" s="334"/>
      <c r="F122" s="282"/>
      <c r="G122" s="281"/>
      <c r="H122" s="283"/>
    </row>
    <row r="123" spans="1:10">
      <c r="A123" s="380"/>
      <c r="B123" s="381"/>
      <c r="C123" s="382"/>
      <c r="D123" s="383"/>
      <c r="E123" s="384"/>
      <c r="F123" s="385"/>
      <c r="G123" s="384"/>
      <c r="H123" s="292"/>
      <c r="J123" s="307"/>
    </row>
    <row r="124" spans="1:10">
      <c r="A124" s="406" t="s">
        <v>289</v>
      </c>
      <c r="B124" s="405"/>
      <c r="C124" s="404" t="s">
        <v>290</v>
      </c>
      <c r="D124" s="403"/>
      <c r="E124" s="412"/>
      <c r="F124" s="402"/>
      <c r="G124" s="412"/>
      <c r="H124" s="400"/>
      <c r="J124" s="307"/>
    </row>
    <row r="125" spans="1:10" ht="25.5">
      <c r="A125" s="393">
        <v>64</v>
      </c>
      <c r="B125" s="410">
        <v>281</v>
      </c>
      <c r="C125" s="408" t="s">
        <v>291</v>
      </c>
      <c r="D125" s="499"/>
      <c r="E125" s="409">
        <v>4</v>
      </c>
      <c r="F125" s="392" t="s">
        <v>10</v>
      </c>
      <c r="G125" s="409">
        <v>0</v>
      </c>
      <c r="H125" s="287">
        <f>E125*G125</f>
        <v>0</v>
      </c>
      <c r="J125" s="307"/>
    </row>
    <row r="126" spans="1:10">
      <c r="A126" s="399"/>
      <c r="B126" s="398"/>
      <c r="C126" s="397"/>
      <c r="D126" s="396"/>
      <c r="E126" s="413"/>
      <c r="F126" s="395"/>
      <c r="G126" s="413"/>
      <c r="H126" s="476"/>
      <c r="J126" s="307"/>
    </row>
    <row r="127" spans="1:10" ht="51">
      <c r="A127" s="393">
        <v>64</v>
      </c>
      <c r="B127" s="410">
        <v>321</v>
      </c>
      <c r="C127" s="408" t="s">
        <v>356</v>
      </c>
      <c r="D127" s="499" t="s">
        <v>355</v>
      </c>
      <c r="E127" s="409">
        <v>15</v>
      </c>
      <c r="F127" s="392" t="s">
        <v>193</v>
      </c>
      <c r="G127" s="409">
        <v>0</v>
      </c>
      <c r="H127" s="287">
        <f>E127*G127</f>
        <v>0</v>
      </c>
      <c r="J127" s="307"/>
    </row>
    <row r="128" spans="1:10">
      <c r="A128" s="399"/>
      <c r="B128" s="398"/>
      <c r="C128" s="397"/>
      <c r="D128" s="396"/>
      <c r="E128" s="413"/>
      <c r="F128" s="395"/>
      <c r="G128" s="413"/>
      <c r="H128" s="476"/>
      <c r="J128" s="307"/>
    </row>
    <row r="129" spans="1:10" ht="38.25">
      <c r="A129" s="393">
        <v>64</v>
      </c>
      <c r="B129" s="410">
        <v>435</v>
      </c>
      <c r="C129" s="408" t="s">
        <v>292</v>
      </c>
      <c r="D129" s="500"/>
      <c r="E129" s="409">
        <v>24</v>
      </c>
      <c r="F129" s="392" t="s">
        <v>193</v>
      </c>
      <c r="G129" s="409">
        <v>0</v>
      </c>
      <c r="H129" s="287">
        <f>E129*G129</f>
        <v>0</v>
      </c>
    </row>
    <row r="130" spans="1:10" ht="13.5" thickBot="1">
      <c r="A130" s="501"/>
      <c r="B130" s="366"/>
      <c r="C130" s="502"/>
      <c r="D130" s="368"/>
      <c r="E130" s="369"/>
      <c r="F130" s="497"/>
      <c r="G130" s="369"/>
      <c r="H130" s="498"/>
    </row>
    <row r="131" spans="1:10" ht="15">
      <c r="A131" s="344" t="s">
        <v>273</v>
      </c>
      <c r="B131" s="345"/>
      <c r="C131" s="346" t="s">
        <v>274</v>
      </c>
      <c r="D131" s="347"/>
      <c r="E131" s="348"/>
      <c r="F131" s="487"/>
      <c r="G131" s="346" t="s">
        <v>235</v>
      </c>
      <c r="H131" s="488">
        <f>SUM(H123:H130)</f>
        <v>0</v>
      </c>
    </row>
    <row r="132" spans="1:10">
      <c r="E132" s="307"/>
    </row>
    <row r="133" spans="1:10">
      <c r="A133" s="262" t="s">
        <v>215</v>
      </c>
      <c r="B133" s="263"/>
      <c r="C133" s="264" t="s">
        <v>216</v>
      </c>
      <c r="D133" s="264" t="s">
        <v>217</v>
      </c>
      <c r="E133" s="327" t="s">
        <v>218</v>
      </c>
      <c r="F133" s="265" t="s">
        <v>219</v>
      </c>
      <c r="G133" s="266" t="s">
        <v>220</v>
      </c>
      <c r="H133" s="267" t="s">
        <v>221</v>
      </c>
    </row>
    <row r="134" spans="1:10" ht="13.5" thickBot="1">
      <c r="A134" s="269" t="s">
        <v>222</v>
      </c>
      <c r="B134" s="270"/>
      <c r="C134" s="271" t="s">
        <v>222</v>
      </c>
      <c r="D134" s="272"/>
      <c r="E134" s="330" t="s">
        <v>222</v>
      </c>
      <c r="F134" s="274"/>
      <c r="G134" s="275" t="s">
        <v>223</v>
      </c>
      <c r="H134" s="276"/>
      <c r="J134" s="493"/>
    </row>
    <row r="135" spans="1:10" ht="13.5" thickTop="1">
      <c r="A135" s="277" t="s">
        <v>281</v>
      </c>
      <c r="B135" s="278"/>
      <c r="C135" s="279" t="s">
        <v>3</v>
      </c>
      <c r="D135" s="280"/>
      <c r="E135" s="334"/>
      <c r="F135" s="282"/>
      <c r="G135" s="281"/>
      <c r="H135" s="283"/>
      <c r="J135" s="493"/>
    </row>
    <row r="136" spans="1:10" ht="102">
      <c r="A136" s="299" t="s">
        <v>347</v>
      </c>
      <c r="B136" s="503" t="s">
        <v>268</v>
      </c>
      <c r="C136" s="378" t="s">
        <v>354</v>
      </c>
      <c r="D136" s="387"/>
      <c r="E136" s="409">
        <v>1</v>
      </c>
      <c r="F136" s="302" t="s">
        <v>10</v>
      </c>
      <c r="G136" s="339">
        <v>0</v>
      </c>
      <c r="H136" s="339">
        <f>E136*G136</f>
        <v>0</v>
      </c>
      <c r="I136" s="504"/>
      <c r="J136" s="493"/>
    </row>
    <row r="137" spans="1:10">
      <c r="E137" s="307"/>
    </row>
    <row r="138" spans="1:10" ht="25.5">
      <c r="A138" s="505" t="s">
        <v>347</v>
      </c>
      <c r="B138" s="506" t="s">
        <v>338</v>
      </c>
      <c r="C138" s="507" t="s">
        <v>348</v>
      </c>
      <c r="E138" s="508">
        <v>1</v>
      </c>
      <c r="F138" s="390" t="s">
        <v>10</v>
      </c>
      <c r="G138" s="1">
        <v>0</v>
      </c>
      <c r="H138" s="339">
        <f>E138*G138</f>
        <v>0</v>
      </c>
    </row>
    <row r="139" spans="1:10">
      <c r="E139" s="508"/>
    </row>
    <row r="140" spans="1:10">
      <c r="A140" s="406" t="s">
        <v>23</v>
      </c>
      <c r="B140" s="405"/>
      <c r="C140" s="404" t="s">
        <v>22</v>
      </c>
      <c r="D140" s="403"/>
      <c r="E140" s="412"/>
      <c r="F140" s="402"/>
      <c r="G140" s="401"/>
      <c r="H140" s="400"/>
    </row>
    <row r="141" spans="1:10">
      <c r="A141" s="509">
        <v>79</v>
      </c>
      <c r="B141" s="509">
        <v>311</v>
      </c>
      <c r="C141" s="510" t="s">
        <v>21</v>
      </c>
      <c r="D141" s="815" t="s">
        <v>282</v>
      </c>
      <c r="E141" s="511">
        <v>10</v>
      </c>
      <c r="F141" s="512" t="s">
        <v>19</v>
      </c>
      <c r="G141" s="511">
        <v>0</v>
      </c>
      <c r="H141" s="513">
        <f>E141*G141</f>
        <v>0</v>
      </c>
    </row>
    <row r="142" spans="1:10" ht="48" customHeight="1" thickBot="1">
      <c r="A142" s="514"/>
      <c r="B142" s="514"/>
      <c r="C142" s="515"/>
      <c r="D142" s="841"/>
      <c r="E142" s="312"/>
      <c r="F142" s="313"/>
      <c r="G142" s="312"/>
      <c r="H142" s="314"/>
    </row>
    <row r="143" spans="1:10" ht="15">
      <c r="A143" s="315" t="s">
        <v>281</v>
      </c>
      <c r="B143" s="316"/>
      <c r="C143" s="317" t="s">
        <v>3</v>
      </c>
      <c r="D143" s="280"/>
      <c r="E143" s="318"/>
      <c r="F143" s="516"/>
      <c r="G143" s="317" t="s">
        <v>235</v>
      </c>
      <c r="H143" s="517">
        <f>SUM(H136:H142)</f>
        <v>0</v>
      </c>
    </row>
  </sheetData>
  <mergeCells count="13">
    <mergeCell ref="D141:D142"/>
    <mergeCell ref="C40:F40"/>
    <mergeCell ref="C42:G45"/>
    <mergeCell ref="C46:F46"/>
    <mergeCell ref="C47:F47"/>
    <mergeCell ref="I83:N84"/>
    <mergeCell ref="I91:N93"/>
    <mergeCell ref="A5:B5"/>
    <mergeCell ref="C5:F5"/>
    <mergeCell ref="A6:B6"/>
    <mergeCell ref="C6:D6"/>
    <mergeCell ref="C31:G34"/>
    <mergeCell ref="C36:G39"/>
  </mergeCells>
  <pageMargins left="0.98425196850393704" right="0.78740157480314965" top="0.78740157480314965" bottom="0.78740157480314965" header="0.19685039370078741" footer="0.19685039370078741"/>
  <pageSetup paperSize="9" scale="64" orientation="portrait" r:id="rId1"/>
  <headerFooter alignWithMargins="0">
    <oddHeader>&amp;CNadomestni most čez potok Brestanica v Gorici pri Raztezu</oddHeader>
    <oddFooter>&amp;C&amp;"Arial,Krepko"
&amp;A&amp;R&amp;"Arial,Krepko"&amp;10&amp;P&amp;"Arial,Navadno" od &amp;N</oddFooter>
  </headerFooter>
  <rowBreaks count="6" manualBreakCount="6">
    <brk id="48" max="7" man="1"/>
    <brk id="70" max="7" man="1"/>
    <brk id="89" max="7" man="1"/>
    <brk id="106" max="7" man="1"/>
    <brk id="118" max="7" man="1"/>
    <brk id="13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SKUPNA REKAPIT.</vt:lpstr>
      <vt:lpstr>1-MOST</vt:lpstr>
      <vt:lpstr>2.1 - CESTA</vt:lpstr>
      <vt:lpstr>2.2-ZID</vt:lpstr>
      <vt:lpstr>3-VGU</vt:lpstr>
      <vt:lpstr>4-NN</vt:lpstr>
      <vt:lpstr>5-OBVOZNA CESTA</vt:lpstr>
      <vt:lpstr>'1-MOST'!Področje_tiskanja</vt:lpstr>
      <vt:lpstr>'2.1 - CESTA'!Področje_tiskanja</vt:lpstr>
      <vt:lpstr>'2.2-ZID'!Področje_tiskanja</vt:lpstr>
      <vt:lpstr>'3-VGU'!Področje_tiskanja</vt:lpstr>
      <vt:lpstr>'4-NN'!Področje_tiskanja</vt:lpstr>
      <vt:lpstr>'5-OBVOZNA CESTA'!Področje_tiskanja</vt:lpstr>
      <vt:lpstr>'SKUPNA REKAPIT.'!Področje_tiskanja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2006-11-28T10:36:17Z</dcterms:created>
  <dcterms:modified xsi:type="dcterms:W3CDTF">2021-04-30T09:19:39Z</dcterms:modified>
</cp:coreProperties>
</file>